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年鉴底稿\2017年鉴\11、批发零售、住宿餐饮\"/>
    </mc:Choice>
  </mc:AlternateContent>
  <bookViews>
    <workbookView xWindow="120" yWindow="90" windowWidth="17490" windowHeight="10605" tabRatio="886" activeTab="2"/>
  </bookViews>
  <sheets>
    <sheet name="1" sheetId="7" r:id="rId1"/>
    <sheet name="2" sheetId="47" r:id="rId2"/>
    <sheet name="3" sheetId="8" r:id="rId3"/>
    <sheet name="4" sheetId="23" r:id="rId4"/>
    <sheet name="5" sheetId="51" r:id="rId5"/>
    <sheet name="6" sheetId="50" r:id="rId6"/>
    <sheet name="7" sheetId="24" r:id="rId7"/>
    <sheet name="8" sheetId="25" r:id="rId8"/>
    <sheet name="9" sheetId="53" r:id="rId9"/>
    <sheet name="10" sheetId="52" r:id="rId10"/>
    <sheet name="11" sheetId="45" r:id="rId11"/>
    <sheet name="12" sheetId="58" r:id="rId12"/>
    <sheet name="13" sheetId="59" r:id="rId13"/>
    <sheet name="14" sheetId="60" r:id="rId14"/>
    <sheet name="16" sheetId="10" r:id="rId15"/>
    <sheet name="17" sheetId="54" r:id="rId16"/>
    <sheet name="18" sheetId="55" r:id="rId17"/>
    <sheet name="19" sheetId="56" r:id="rId18"/>
    <sheet name="20" sheetId="65" r:id="rId19"/>
    <sheet name="22" sheetId="11" r:id="rId20"/>
    <sheet name="23" sheetId="48" r:id="rId21"/>
    <sheet name="24" sheetId="63" r:id="rId22"/>
    <sheet name="Sheet1" sheetId="66" r:id="rId23"/>
  </sheets>
  <calcPr calcId="152511"/>
</workbook>
</file>

<file path=xl/calcChain.xml><?xml version="1.0" encoding="utf-8"?>
<calcChain xmlns="http://schemas.openxmlformats.org/spreadsheetml/2006/main">
  <c r="C42" i="47" l="1"/>
  <c r="D42" i="47"/>
  <c r="E42" i="47"/>
  <c r="F42" i="47"/>
  <c r="B42" i="47"/>
  <c r="C34" i="47"/>
  <c r="D34" i="47"/>
  <c r="E34" i="47"/>
  <c r="F34" i="47"/>
  <c r="B34" i="47"/>
  <c r="C25" i="47"/>
  <c r="D25" i="47"/>
  <c r="E25" i="47"/>
  <c r="F25" i="47"/>
  <c r="B25" i="47"/>
  <c r="C16" i="47"/>
  <c r="D16" i="47"/>
  <c r="E16" i="47"/>
  <c r="F16" i="47"/>
  <c r="B16" i="47"/>
  <c r="C7" i="47"/>
  <c r="D7" i="47"/>
  <c r="E7" i="47"/>
  <c r="F7" i="47"/>
  <c r="B7" i="47"/>
  <c r="C39" i="7"/>
  <c r="D39" i="7"/>
  <c r="E39" i="7"/>
  <c r="F39" i="7"/>
  <c r="B39" i="7"/>
  <c r="C34" i="7"/>
  <c r="D34" i="7"/>
  <c r="E34" i="7"/>
  <c r="F34" i="7"/>
  <c r="B34" i="7"/>
  <c r="C25" i="7"/>
  <c r="D25" i="7"/>
  <c r="E25" i="7"/>
  <c r="F25" i="7"/>
  <c r="B25" i="7"/>
  <c r="C16" i="7"/>
  <c r="D16" i="7"/>
  <c r="E16" i="7"/>
  <c r="F16" i="7"/>
  <c r="B16" i="7"/>
  <c r="C7" i="7"/>
  <c r="D7" i="7"/>
  <c r="E7" i="7"/>
  <c r="F7" i="7"/>
  <c r="B7" i="7"/>
  <c r="C29" i="50"/>
  <c r="C23" i="50"/>
  <c r="C19" i="50"/>
  <c r="C10" i="50"/>
  <c r="C30" i="51"/>
  <c r="C29" i="51"/>
  <c r="C26" i="51"/>
  <c r="C24" i="51"/>
  <c r="C9" i="51"/>
  <c r="C7" i="51"/>
  <c r="C6" i="51"/>
  <c r="C29" i="23"/>
  <c r="C27" i="23"/>
  <c r="C23" i="23"/>
  <c r="C20" i="23"/>
  <c r="C18" i="23"/>
  <c r="C12" i="23"/>
  <c r="C8" i="23"/>
  <c r="C5" i="23"/>
  <c r="C25" i="8"/>
  <c r="C24" i="8"/>
  <c r="C22" i="8"/>
  <c r="C20" i="8"/>
  <c r="C17" i="8"/>
  <c r="C14" i="8"/>
</calcChain>
</file>

<file path=xl/sharedStrings.xml><?xml version="1.0" encoding="utf-8"?>
<sst xmlns="http://schemas.openxmlformats.org/spreadsheetml/2006/main" count="1839" uniqueCount="331">
  <si>
    <r>
      <t>表</t>
    </r>
    <r>
      <rPr>
        <sz val="10"/>
        <rFont val="Times New Roman"/>
        <family val="1"/>
      </rPr>
      <t>7-11</t>
    </r>
    <phoneticPr fontId="2" type="noConversion"/>
  </si>
  <si>
    <r>
      <t>表</t>
    </r>
    <r>
      <rPr>
        <sz val="10"/>
        <rFont val="Times New Roman"/>
        <family val="1"/>
      </rPr>
      <t>7-11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1</t>
    </r>
    <phoneticPr fontId="2" type="noConversion"/>
  </si>
  <si>
    <t>星级住宿业和限额以上餐饮业经营情况</t>
    <phoneticPr fontId="2" type="noConversion"/>
  </si>
  <si>
    <r>
      <t>表</t>
    </r>
    <r>
      <rPr>
        <sz val="10"/>
        <rFont val="Times New Roman"/>
        <family val="1"/>
      </rPr>
      <t>7-11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2</t>
    </r>
    <phoneticPr fontId="2" type="noConversion"/>
  </si>
  <si>
    <t xml:space="preserve"> 星级住宿业和限额以上餐饮企业财务状况</t>
    <phoneticPr fontId="2" type="noConversion"/>
  </si>
  <si>
    <t xml:space="preserve">   单位:万元</t>
    <phoneticPr fontId="2" type="noConversion"/>
  </si>
  <si>
    <t>应交所得税</t>
    <phoneticPr fontId="2" type="noConversion"/>
  </si>
  <si>
    <t xml:space="preserve"> 星级住宿业和限额以上餐饮企业财务状况</t>
    <phoneticPr fontId="2" type="noConversion"/>
  </si>
  <si>
    <t xml:space="preserve"> 星级住宿业和限额以上餐饮企业财务状况</t>
    <phoneticPr fontId="2" type="noConversion"/>
  </si>
  <si>
    <t>限额以上批发零售贸易业商品购﹑销﹑存总额</t>
    <phoneticPr fontId="2" type="noConversion"/>
  </si>
  <si>
    <t>限 额 以 上 批 发 零 售 贸 易 业 基 本 情 况</t>
    <phoneticPr fontId="2" type="noConversion"/>
  </si>
  <si>
    <t>应交所得税</t>
  </si>
  <si>
    <t>营业面积</t>
    <phoneticPr fontId="2" type="noConversion"/>
  </si>
  <si>
    <t>批发零售贸易业合计</t>
    <phoneticPr fontId="2" type="noConversion"/>
  </si>
  <si>
    <t>类型或行业</t>
    <phoneticPr fontId="2" type="noConversion"/>
  </si>
  <si>
    <t>零售企业</t>
    <phoneticPr fontId="2" type="noConversion"/>
  </si>
  <si>
    <t>（平方米）</t>
    <phoneticPr fontId="2" type="noConversion"/>
  </si>
  <si>
    <t>法人单位（个）</t>
    <phoneticPr fontId="2" type="noConversion"/>
  </si>
  <si>
    <t>经营网点（个）</t>
    <phoneticPr fontId="2" type="noConversion"/>
  </si>
  <si>
    <t>购进总额</t>
    <phoneticPr fontId="2" type="noConversion"/>
  </si>
  <si>
    <t>（一）住宿业</t>
    <phoneticPr fontId="2" type="noConversion"/>
  </si>
  <si>
    <t>（二）餐饮业</t>
    <phoneticPr fontId="2" type="noConversion"/>
  </si>
  <si>
    <t>在住宿业中</t>
    <phoneticPr fontId="2" type="noConversion"/>
  </si>
  <si>
    <t>在餐饮业中</t>
    <phoneticPr fontId="2" type="noConversion"/>
  </si>
  <si>
    <t xml:space="preserve">    正餐服务</t>
  </si>
  <si>
    <t xml:space="preserve">    快餐服务</t>
  </si>
  <si>
    <t xml:space="preserve">    饮料及冷饮服务</t>
  </si>
  <si>
    <t xml:space="preserve">    其他餐饮服务</t>
  </si>
  <si>
    <t>按国民经济行业分组</t>
  </si>
  <si>
    <t>按星级等级分组</t>
  </si>
  <si>
    <r>
      <t>限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额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以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上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住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宿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和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餐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饮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业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基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本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情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况</t>
    </r>
    <phoneticPr fontId="2" type="noConversion"/>
  </si>
  <si>
    <t>餐费收入</t>
  </si>
  <si>
    <t>1、按登记注册类型分组</t>
  </si>
  <si>
    <t/>
  </si>
  <si>
    <t>内资企业</t>
  </si>
  <si>
    <t xml:space="preserve">  国有企业</t>
  </si>
  <si>
    <t xml:space="preserve">  集体企业</t>
  </si>
  <si>
    <t xml:space="preserve">  有限责任公司</t>
  </si>
  <si>
    <t xml:space="preserve">    国有独资公司</t>
  </si>
  <si>
    <t xml:space="preserve">    其他有限责任公司</t>
  </si>
  <si>
    <t xml:space="preserve">  股份有限公司</t>
  </si>
  <si>
    <t xml:space="preserve">  私营企业</t>
  </si>
  <si>
    <t xml:space="preserve">    私营有限责任公司</t>
  </si>
  <si>
    <t xml:space="preserve">    私营股份有限公司</t>
  </si>
  <si>
    <t>2、按国民经济行业分组</t>
  </si>
  <si>
    <t xml:space="preserve">  农畜产品批发</t>
  </si>
  <si>
    <t xml:space="preserve">   谷物、豆及薯类批发</t>
  </si>
  <si>
    <t xml:space="preserve">   种子、饲料批发</t>
  </si>
  <si>
    <t xml:space="preserve">   棉、麻批发</t>
  </si>
  <si>
    <t xml:space="preserve">  食品、饮料及烟草制品批发</t>
  </si>
  <si>
    <t xml:space="preserve">   米、面制品及食用油批发</t>
  </si>
  <si>
    <t xml:space="preserve">   肉、禽、蛋及水产品批发</t>
  </si>
  <si>
    <t xml:space="preserve">   盐及调味品批发</t>
  </si>
  <si>
    <t xml:space="preserve">   饮料及茶叶批发</t>
  </si>
  <si>
    <t xml:space="preserve">   烟草制品批发</t>
  </si>
  <si>
    <t xml:space="preserve">  医药及医疗器材批发</t>
  </si>
  <si>
    <t xml:space="preserve">   西药批发</t>
  </si>
  <si>
    <t xml:space="preserve">   中药材及中成药批发</t>
  </si>
  <si>
    <t xml:space="preserve">  矿产品、建材及化工产品批发</t>
  </si>
  <si>
    <t xml:space="preserve">   煤炭及制品批发</t>
  </si>
  <si>
    <t xml:space="preserve">   石油及制品批发</t>
  </si>
  <si>
    <t xml:space="preserve">   非金属矿及制品批发</t>
  </si>
  <si>
    <t xml:space="preserve">   金属及金属矿批发</t>
  </si>
  <si>
    <t xml:space="preserve">   建材批发</t>
  </si>
  <si>
    <t xml:space="preserve">   化肥批发</t>
  </si>
  <si>
    <t xml:space="preserve">   其他化工产品批发</t>
  </si>
  <si>
    <t xml:space="preserve">  机械设备、五金交电及电子产品批发</t>
  </si>
  <si>
    <t xml:space="preserve">   农业机械批发</t>
  </si>
  <si>
    <t xml:space="preserve">   汽车、摩托车及零配件批发</t>
  </si>
  <si>
    <t xml:space="preserve">   五金、交电批发</t>
  </si>
  <si>
    <t xml:space="preserve">   通讯及广播电视设备批发</t>
  </si>
  <si>
    <t xml:space="preserve">  其他批发</t>
  </si>
  <si>
    <t xml:space="preserve">   再生物资回收与批发</t>
  </si>
  <si>
    <t>二、零售业</t>
  </si>
  <si>
    <t>其中：国有控股</t>
  </si>
  <si>
    <t xml:space="preserve">  股份合作企业</t>
  </si>
  <si>
    <t xml:space="preserve">    私营独资企业</t>
  </si>
  <si>
    <t xml:space="preserve">    私营合伙企业</t>
  </si>
  <si>
    <t xml:space="preserve">  其他</t>
  </si>
  <si>
    <t>港、澳、台商投资企业</t>
  </si>
  <si>
    <t xml:space="preserve">  综合零售</t>
  </si>
  <si>
    <t xml:space="preserve">   百货零售</t>
  </si>
  <si>
    <t xml:space="preserve">   超级市场零售</t>
  </si>
  <si>
    <t xml:space="preserve">   其他综合零售</t>
  </si>
  <si>
    <t xml:space="preserve">  食品、饮料及烟草制品专门零售</t>
  </si>
  <si>
    <t xml:space="preserve">   饮料及茶叶零售</t>
  </si>
  <si>
    <t xml:space="preserve">   烟草制品零售</t>
  </si>
  <si>
    <t xml:space="preserve">   其他食品零售</t>
  </si>
  <si>
    <t xml:space="preserve">  纺织、服装及日用品专门零售</t>
  </si>
  <si>
    <t xml:space="preserve">   服装零售</t>
  </si>
  <si>
    <t xml:space="preserve">  文化、体育用品及器材专门零售</t>
  </si>
  <si>
    <t xml:space="preserve">   图书零售</t>
  </si>
  <si>
    <t xml:space="preserve">   珠宝首饰零售</t>
  </si>
  <si>
    <t xml:space="preserve">  医药及医疗器材专门零售</t>
  </si>
  <si>
    <t xml:space="preserve">   药品零售</t>
  </si>
  <si>
    <t xml:space="preserve">  汽车、摩托车、燃料及零配件专门零售</t>
  </si>
  <si>
    <t xml:space="preserve">   汽车零售</t>
  </si>
  <si>
    <t xml:space="preserve">   机动车燃料零售</t>
  </si>
  <si>
    <t xml:space="preserve">  家用电器及电子产品专门零售</t>
  </si>
  <si>
    <t xml:space="preserve">   家用电器零售</t>
  </si>
  <si>
    <t xml:space="preserve">   计算机、软件及辅助设备零售</t>
  </si>
  <si>
    <t xml:space="preserve">  无店铺及其他零售</t>
  </si>
  <si>
    <t xml:space="preserve">   生活用燃料零售</t>
  </si>
  <si>
    <t>4、按零售业态分组</t>
  </si>
  <si>
    <t>补充资料</t>
  </si>
  <si>
    <t>批发业：其他有限责任公司</t>
  </si>
  <si>
    <t xml:space="preserve">          其中：1、国有控股</t>
  </si>
  <si>
    <t xml:space="preserve">                2、集体控股</t>
  </si>
  <si>
    <t xml:space="preserve">        股份有限公司</t>
  </si>
  <si>
    <t>零售业：其他有限责任公司</t>
  </si>
  <si>
    <t>销售总额</t>
  </si>
  <si>
    <t>期末库存总额</t>
  </si>
  <si>
    <t>批发</t>
  </si>
  <si>
    <t>零售</t>
  </si>
  <si>
    <t>出口</t>
  </si>
  <si>
    <t>流动资产合计</t>
  </si>
  <si>
    <t>累计折旧</t>
  </si>
  <si>
    <t>资产总计</t>
  </si>
  <si>
    <t>负债合计</t>
  </si>
  <si>
    <t>总计</t>
  </si>
  <si>
    <t>一、批发业</t>
  </si>
  <si>
    <t>所有者权益合计</t>
  </si>
  <si>
    <t>营业收入合计</t>
  </si>
  <si>
    <t>主营业务成本</t>
  </si>
  <si>
    <t>主营业务税金及附加</t>
  </si>
  <si>
    <t>营业费用</t>
  </si>
  <si>
    <t>财务费用</t>
  </si>
  <si>
    <t>营业利润</t>
  </si>
  <si>
    <t>利润总额</t>
  </si>
  <si>
    <t>指标名称</t>
  </si>
  <si>
    <t>一、住宿业</t>
  </si>
  <si>
    <t xml:space="preserve">  旅游饭店</t>
  </si>
  <si>
    <t xml:space="preserve">  一般旅馆</t>
  </si>
  <si>
    <t xml:space="preserve">  其他住宿服务</t>
  </si>
  <si>
    <t>3、按星级等级分组</t>
  </si>
  <si>
    <t>二、餐饮业</t>
  </si>
  <si>
    <t xml:space="preserve">  正餐服务</t>
  </si>
  <si>
    <t xml:space="preserve">  快餐服务</t>
  </si>
  <si>
    <t xml:space="preserve">  其他餐饮服务</t>
  </si>
  <si>
    <t>3、按经营方式</t>
  </si>
  <si>
    <t>营业额</t>
  </si>
  <si>
    <t xml:space="preserve">  联营企业</t>
  </si>
  <si>
    <t xml:space="preserve">  与港澳台商合资经营企业</t>
  </si>
  <si>
    <t xml:space="preserve">  港、澳、台商独资经营企业</t>
  </si>
  <si>
    <t>外商投资企业</t>
  </si>
  <si>
    <t xml:space="preserve">  中外合作经营企业</t>
  </si>
  <si>
    <t>星级住宿业和限额以上餐饮业经营情况</t>
    <phoneticPr fontId="2" type="noConversion"/>
  </si>
  <si>
    <t xml:space="preserve">  与港澳台商合作经营企业</t>
  </si>
  <si>
    <t>3、按经营方式分组</t>
  </si>
  <si>
    <t>星级住宿业和限额以上餐饮业经营情况</t>
    <phoneticPr fontId="2" type="noConversion"/>
  </si>
  <si>
    <r>
      <t xml:space="preserve">    </t>
    </r>
    <r>
      <rPr>
        <sz val="9"/>
        <rFont val="宋体"/>
        <family val="3"/>
        <charset val="134"/>
      </rPr>
      <t>表</t>
    </r>
    <r>
      <rPr>
        <sz val="9"/>
        <rFont val="Times New Roman"/>
        <family val="1"/>
      </rPr>
      <t>7-7</t>
    </r>
    <phoneticPr fontId="2" type="noConversion"/>
  </si>
  <si>
    <t>其它业务利润</t>
    <phoneticPr fontId="2" type="noConversion"/>
  </si>
  <si>
    <t>客房收入</t>
    <phoneticPr fontId="2" type="noConversion"/>
  </si>
  <si>
    <t>商品销售收入</t>
    <phoneticPr fontId="2" type="noConversion"/>
  </si>
  <si>
    <t>实收资本</t>
    <phoneticPr fontId="2" type="noConversion"/>
  </si>
  <si>
    <t>管理费用</t>
    <phoneticPr fontId="2" type="noConversion"/>
  </si>
  <si>
    <t>批发</t>
    <phoneticPr fontId="2" type="noConversion"/>
  </si>
  <si>
    <t xml:space="preserve">  超市</t>
  </si>
  <si>
    <t xml:space="preserve">  大型超市</t>
  </si>
  <si>
    <t xml:space="preserve">  百货店</t>
  </si>
  <si>
    <t xml:space="preserve">  专业店</t>
  </si>
  <si>
    <t xml:space="preserve">  专卖店</t>
  </si>
  <si>
    <t>固定资产原价</t>
  </si>
  <si>
    <t>本年折旧</t>
  </si>
  <si>
    <t>主营业务收入</t>
  </si>
  <si>
    <t>其他业务利润</t>
  </si>
  <si>
    <t>实收资本</t>
  </si>
  <si>
    <t>管理费用</t>
  </si>
  <si>
    <t xml:space="preserve">    表7-8续表4</t>
    <phoneticPr fontId="2" type="noConversion"/>
  </si>
  <si>
    <t xml:space="preserve">      单位:万元</t>
    <phoneticPr fontId="2" type="noConversion"/>
  </si>
  <si>
    <t>项                    目</t>
    <phoneticPr fontId="2" type="noConversion"/>
  </si>
  <si>
    <t>批发零售贸易企业总计</t>
    <phoneticPr fontId="2" type="noConversion"/>
  </si>
  <si>
    <t>从业人员（个）</t>
    <phoneticPr fontId="2" type="noConversion"/>
  </si>
  <si>
    <t>（一）批发业</t>
    <phoneticPr fontId="2" type="noConversion"/>
  </si>
  <si>
    <t>（二）零售业</t>
    <phoneticPr fontId="2" type="noConversion"/>
  </si>
  <si>
    <t>在零售业中</t>
    <phoneticPr fontId="2" type="noConversion"/>
  </si>
  <si>
    <t xml:space="preserve">    表7-6</t>
    <phoneticPr fontId="2" type="noConversion"/>
  </si>
  <si>
    <t>销售额        （万元）</t>
    <phoneticPr fontId="2" type="noConversion"/>
  </si>
  <si>
    <t>1.按经营方式</t>
    <phoneticPr fontId="2" type="noConversion"/>
  </si>
  <si>
    <t xml:space="preserve">    独立商店</t>
    <phoneticPr fontId="2" type="noConversion"/>
  </si>
  <si>
    <t xml:space="preserve">    连锁店总店</t>
    <phoneticPr fontId="2" type="noConversion"/>
  </si>
  <si>
    <t xml:space="preserve">    连锁店分店</t>
    <phoneticPr fontId="2" type="noConversion"/>
  </si>
  <si>
    <t>2.按业态分</t>
    <phoneticPr fontId="2" type="noConversion"/>
  </si>
  <si>
    <t xml:space="preserve">    表7-8续表5</t>
    <phoneticPr fontId="2" type="noConversion"/>
  </si>
  <si>
    <t xml:space="preserve">           单位:万元</t>
    <phoneticPr fontId="2" type="noConversion"/>
  </si>
  <si>
    <t>项                    目</t>
    <phoneticPr fontId="2" type="noConversion"/>
  </si>
  <si>
    <r>
      <t xml:space="preserve">                  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</si>
  <si>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r>
      <t>项</t>
    </r>
    <r>
      <rPr>
        <sz val="10"/>
        <rFont val="Times New Roman"/>
        <family val="1"/>
      </rPr>
      <t xml:space="preserve">                    </t>
    </r>
    <r>
      <rPr>
        <sz val="10"/>
        <rFont val="宋体"/>
        <family val="3"/>
        <charset val="134"/>
      </rPr>
      <t>目</t>
    </r>
    <phoneticPr fontId="2" type="noConversion"/>
  </si>
  <si>
    <t xml:space="preserve">    表7-8续表6</t>
    <phoneticPr fontId="2" type="noConversion"/>
  </si>
  <si>
    <t xml:space="preserve">                     单位:万元</t>
    <phoneticPr fontId="2" type="noConversion"/>
  </si>
  <si>
    <t>项                    目</t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</si>
  <si>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7-8</t>
    </r>
    <phoneticPr fontId="2" type="noConversion"/>
  </si>
  <si>
    <r>
      <t xml:space="preserve">          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</si>
  <si>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t>购进总额</t>
    <phoneticPr fontId="2" type="noConversion"/>
  </si>
  <si>
    <r>
      <t>#</t>
    </r>
    <r>
      <rPr>
        <sz val="10"/>
        <rFont val="宋体"/>
        <family val="3"/>
        <charset val="134"/>
      </rPr>
      <t>从生产者购进</t>
    </r>
    <phoneticPr fontId="2" type="noConversion"/>
  </si>
  <si>
    <r>
      <t>#</t>
    </r>
    <r>
      <rPr>
        <sz val="10"/>
        <rFont val="宋体"/>
        <family val="3"/>
        <charset val="134"/>
      </rPr>
      <t>进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口</t>
    </r>
    <phoneticPr fontId="2" type="noConversion"/>
  </si>
  <si>
    <t>批发零售贸易企业总计</t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</si>
  <si>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7-8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1</t>
    </r>
    <phoneticPr fontId="2" type="noConversion"/>
  </si>
  <si>
    <r>
      <t xml:space="preserve">              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</si>
  <si>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r>
      <t>购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进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额</t>
    </r>
    <phoneticPr fontId="2" type="noConversion"/>
  </si>
  <si>
    <r>
      <t>#</t>
    </r>
    <r>
      <rPr>
        <sz val="10"/>
        <rFont val="宋体"/>
        <family val="3"/>
        <charset val="134"/>
      </rPr>
      <t>从生产者购进</t>
    </r>
    <phoneticPr fontId="2" type="noConversion"/>
  </si>
  <si>
    <r>
      <t>#</t>
    </r>
    <r>
      <rPr>
        <sz val="10"/>
        <rFont val="宋体"/>
        <family val="3"/>
        <charset val="134"/>
      </rPr>
      <t>进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口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</si>
  <si>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7-8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2</t>
    </r>
    <phoneticPr fontId="2" type="noConversion"/>
  </si>
  <si>
    <r>
      <t xml:space="preserve">            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</si>
  <si>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7-8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3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</si>
  <si>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7-8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7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</si>
  <si>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</t>
    </r>
    <r>
      <rPr>
        <vertAlign val="superscript"/>
        <sz val="10"/>
        <rFont val="Times New Roman"/>
        <family val="1"/>
      </rPr>
      <t>__9</t>
    </r>
    <phoneticPr fontId="2" type="noConversion"/>
  </si>
  <si>
    <r>
      <t xml:space="preserve">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</si>
  <si>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t>固定资产原价</t>
    <phoneticPr fontId="2" type="noConversion"/>
  </si>
  <si>
    <t>本年折旧</t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</si>
  <si>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</t>
    </r>
    <r>
      <rPr>
        <vertAlign val="superscript"/>
        <sz val="10"/>
        <rFont val="Times New Roman"/>
        <family val="1"/>
      </rPr>
      <t>__9</t>
    </r>
    <r>
      <rPr>
        <sz val="10"/>
        <rFont val="宋体"/>
        <family val="3"/>
        <charset val="134"/>
      </rPr>
      <t>续</t>
    </r>
    <r>
      <rPr>
        <sz val="10"/>
        <rFont val="Times New Roman"/>
        <family val="1"/>
      </rPr>
      <t>1</t>
    </r>
    <phoneticPr fontId="2" type="noConversion"/>
  </si>
  <si>
    <r>
      <t xml:space="preserve">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</si>
  <si>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</t>
    </r>
    <r>
      <rPr>
        <vertAlign val="superscript"/>
        <sz val="10"/>
        <rFont val="Times New Roman"/>
        <family val="1"/>
      </rPr>
      <t>__9</t>
    </r>
    <r>
      <rPr>
        <sz val="10"/>
        <rFont val="宋体"/>
        <family val="3"/>
        <charset val="134"/>
      </rPr>
      <t>续</t>
    </r>
    <r>
      <rPr>
        <sz val="10"/>
        <rFont val="Times New Roman"/>
        <family val="1"/>
      </rPr>
      <t>2</t>
    </r>
    <phoneticPr fontId="2" type="noConversion"/>
  </si>
  <si>
    <t xml:space="preserve">  独立门店</t>
  </si>
  <si>
    <t xml:space="preserve">  连锁总店（总部）</t>
  </si>
  <si>
    <t xml:space="preserve">  连锁门店</t>
  </si>
  <si>
    <t xml:space="preserve">  购物中心</t>
  </si>
  <si>
    <t xml:space="preserve">  厂家直销中心</t>
  </si>
  <si>
    <t xml:space="preserve">  二星</t>
  </si>
  <si>
    <t xml:space="preserve">  三星</t>
  </si>
  <si>
    <t xml:space="preserve">  四星</t>
  </si>
  <si>
    <t xml:space="preserve">  五星</t>
  </si>
  <si>
    <r>
      <t>限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额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以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上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批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发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零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售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贸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易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企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业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财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务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状</t>
    </r>
    <r>
      <rPr>
        <sz val="16"/>
        <rFont val="Times New Roman"/>
        <family val="1"/>
      </rPr>
      <t xml:space="preserve"> </t>
    </r>
    <r>
      <rPr>
        <sz val="16"/>
        <rFont val="宋体"/>
        <family val="3"/>
        <charset val="134"/>
      </rPr>
      <t>况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</si>
  <si>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7-10</t>
    </r>
    <phoneticPr fontId="2" type="noConversion"/>
  </si>
  <si>
    <r>
      <t xml:space="preserve">   </t>
    </r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万元</t>
    </r>
    <phoneticPr fontId="2" type="noConversion"/>
  </si>
  <si>
    <t>固定资产合计</t>
  </si>
  <si>
    <r>
      <t>1</t>
    </r>
    <r>
      <rPr>
        <sz val="10"/>
        <rFont val="Arial"/>
        <family val="2"/>
      </rPr>
      <t>、按登记注册类型分组</t>
    </r>
  </si>
  <si>
    <r>
      <t xml:space="preserve">  </t>
    </r>
    <r>
      <rPr>
        <sz val="10"/>
        <rFont val="Arial"/>
        <family val="2"/>
      </rPr>
      <t>国有企业</t>
    </r>
  </si>
  <si>
    <r>
      <t xml:space="preserve">  </t>
    </r>
    <r>
      <rPr>
        <sz val="10"/>
        <rFont val="Arial"/>
        <family val="2"/>
      </rPr>
      <t>集体企业</t>
    </r>
  </si>
  <si>
    <r>
      <t xml:space="preserve">  </t>
    </r>
    <r>
      <rPr>
        <sz val="10"/>
        <rFont val="Arial"/>
        <family val="2"/>
      </rPr>
      <t>有限责任公司</t>
    </r>
  </si>
  <si>
    <r>
      <t xml:space="preserve">  </t>
    </r>
    <r>
      <rPr>
        <sz val="10"/>
        <rFont val="Arial"/>
        <family val="2"/>
      </rPr>
      <t>股份有限公司</t>
    </r>
  </si>
  <si>
    <r>
      <t xml:space="preserve">  </t>
    </r>
    <r>
      <rPr>
        <sz val="10"/>
        <rFont val="Arial"/>
        <family val="2"/>
      </rPr>
      <t>私营企业</t>
    </r>
  </si>
  <si>
    <r>
      <t>1</t>
    </r>
    <r>
      <rPr>
        <sz val="10"/>
        <rFont val="Arial"/>
        <family val="2"/>
      </rPr>
      <t>、按登记注册类型分类</t>
    </r>
  </si>
  <si>
    <r>
      <t xml:space="preserve">  </t>
    </r>
    <r>
      <rPr>
        <sz val="10"/>
        <rFont val="Arial"/>
        <family val="2"/>
      </rPr>
      <t>股份合作企业</t>
    </r>
  </si>
  <si>
    <r>
      <t>2</t>
    </r>
    <r>
      <rPr>
        <sz val="10"/>
        <rFont val="Arial"/>
        <family val="2"/>
      </rPr>
      <t>、按国民经济行业分组</t>
    </r>
  </si>
  <si>
    <r>
      <t xml:space="preserve">  </t>
    </r>
    <r>
      <rPr>
        <sz val="10"/>
        <rFont val="Arial"/>
        <family val="2"/>
      </rPr>
      <t>综合零售</t>
    </r>
  </si>
  <si>
    <r>
      <t>3</t>
    </r>
    <r>
      <rPr>
        <sz val="10"/>
        <rFont val="Arial"/>
        <family val="2"/>
      </rPr>
      <t>、按经营方式分组</t>
    </r>
  </si>
  <si>
    <r>
      <t>4</t>
    </r>
    <r>
      <rPr>
        <sz val="10"/>
        <rFont val="Arial"/>
        <family val="2"/>
      </rPr>
      <t>、按零售业态分组</t>
    </r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</si>
  <si>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7-10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1</t>
    </r>
    <phoneticPr fontId="2" type="noConversion"/>
  </si>
  <si>
    <t>流动负债合计</t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</si>
  <si>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7-10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2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</si>
  <si>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7-10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3</t>
    </r>
    <phoneticPr fontId="2" type="noConversion"/>
  </si>
  <si>
    <t>营业外收入</t>
  </si>
  <si>
    <t>一、批发业</t>
    <phoneticPr fontId="2" type="noConversion"/>
  </si>
  <si>
    <r>
      <t xml:space="preserve">    </t>
    </r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7-10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>4</t>
    </r>
    <phoneticPr fontId="2" type="noConversion"/>
  </si>
  <si>
    <t>亏损总额</t>
    <phoneticPr fontId="2" type="noConversion"/>
  </si>
  <si>
    <r>
      <t xml:space="preserve">    表7-9</t>
    </r>
    <r>
      <rPr>
        <sz val="10"/>
        <rFont val="宋体"/>
        <family val="3"/>
        <charset val="134"/>
      </rPr>
      <t>续3</t>
    </r>
    <phoneticPr fontId="2" type="noConversion"/>
  </si>
  <si>
    <t xml:space="preserve">   汽车零配件零售</t>
  </si>
  <si>
    <r>
      <t>营业额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（万元）</t>
    </r>
    <phoneticPr fontId="2" type="noConversion"/>
  </si>
  <si>
    <t>住宿和餐饮业合计</t>
    <phoneticPr fontId="2" type="noConversion"/>
  </si>
  <si>
    <t>一星</t>
    <phoneticPr fontId="2" type="noConversion"/>
  </si>
  <si>
    <t>二星</t>
    <phoneticPr fontId="2" type="noConversion"/>
  </si>
  <si>
    <t>四星</t>
    <phoneticPr fontId="2" type="noConversion"/>
  </si>
  <si>
    <t>五星</t>
    <phoneticPr fontId="2" type="noConversion"/>
  </si>
  <si>
    <t>三星</t>
    <phoneticPr fontId="2" type="noConversion"/>
  </si>
  <si>
    <t>应付职工薪酬</t>
    <phoneticPr fontId="2" type="noConversion"/>
  </si>
  <si>
    <t>存货</t>
    <phoneticPr fontId="2" type="noConversion"/>
  </si>
  <si>
    <t>主营业务税金及附加</t>
    <phoneticPr fontId="2" type="noConversion"/>
  </si>
  <si>
    <t>营业税金及附加</t>
    <phoneticPr fontId="2" type="noConversion"/>
  </si>
  <si>
    <t>应付职工薪酬</t>
    <phoneticPr fontId="2" type="noConversion"/>
  </si>
  <si>
    <t>应交增值税</t>
    <phoneticPr fontId="2" type="noConversion"/>
  </si>
  <si>
    <t>一、合计</t>
  </si>
  <si>
    <t>（一）住宿业</t>
  </si>
  <si>
    <t xml:space="preserve">  其他港澳台投资</t>
  </si>
  <si>
    <t xml:space="preserve">  一星</t>
  </si>
  <si>
    <t xml:space="preserve">  大型</t>
  </si>
  <si>
    <t xml:space="preserve">  中型</t>
  </si>
  <si>
    <t xml:space="preserve">  小型</t>
  </si>
  <si>
    <t xml:space="preserve">  微型</t>
  </si>
  <si>
    <t>（二）餐饮业</t>
  </si>
  <si>
    <t>4、按单位规模分</t>
    <phoneticPr fontId="14" type="noConversion"/>
  </si>
  <si>
    <t xml:space="preserve">  中外合资经营企业</t>
  </si>
  <si>
    <t>4、按单位规模分组</t>
  </si>
  <si>
    <t>单位:万元</t>
    <phoneticPr fontId="2" type="noConversion"/>
  </si>
  <si>
    <t>客房收入</t>
    <phoneticPr fontId="2" type="noConversion"/>
  </si>
  <si>
    <t>商品销售收入</t>
    <phoneticPr fontId="2" type="noConversion"/>
  </si>
  <si>
    <t>营业成本合计</t>
    <phoneticPr fontId="2" type="noConversion"/>
  </si>
  <si>
    <t>企业亏损数（个）</t>
    <phoneticPr fontId="2" type="noConversion"/>
  </si>
  <si>
    <t>亏损企业数（个）</t>
    <phoneticPr fontId="2" type="noConversion"/>
  </si>
  <si>
    <t>床位数（个）</t>
    <phoneticPr fontId="2" type="noConversion"/>
  </si>
  <si>
    <t>餐位数（位）</t>
    <phoneticPr fontId="2" type="noConversion"/>
  </si>
  <si>
    <t>床位数（个）</t>
    <phoneticPr fontId="2" type="noConversion"/>
  </si>
  <si>
    <t xml:space="preserve">  珠宝首饰零售</t>
    <phoneticPr fontId="2" type="noConversion"/>
  </si>
  <si>
    <t xml:space="preserve">  药品零售</t>
    <phoneticPr fontId="2" type="noConversion"/>
  </si>
  <si>
    <t xml:space="preserve">  汽车、摩托车、燃料及零配件专门零售</t>
    <phoneticPr fontId="2" type="noConversion"/>
  </si>
  <si>
    <t xml:space="preserve">  内资企业</t>
    <phoneticPr fontId="2" type="noConversion"/>
  </si>
  <si>
    <t xml:space="preserve">  内资企业</t>
    <phoneticPr fontId="2" type="noConversion"/>
  </si>
  <si>
    <t>非流动负债合计</t>
    <phoneticPr fontId="2" type="noConversion"/>
  </si>
  <si>
    <t>销售费用</t>
  </si>
  <si>
    <t xml:space="preserve">    有店铺零售         </t>
  </si>
  <si>
    <t xml:space="preserve">        食杂店     </t>
  </si>
  <si>
    <t xml:space="preserve">        便利店     </t>
  </si>
  <si>
    <t xml:space="preserve">        超市     </t>
  </si>
  <si>
    <t xml:space="preserve">        百货店     </t>
  </si>
  <si>
    <t xml:space="preserve">        专业店    </t>
  </si>
  <si>
    <t xml:space="preserve">        专卖店     </t>
  </si>
  <si>
    <t xml:space="preserve">        购物中心    </t>
  </si>
  <si>
    <t xml:space="preserve">    无店铺零售         </t>
  </si>
  <si>
    <t xml:space="preserve">        网上商店     </t>
  </si>
  <si>
    <t xml:space="preserve">                   （2016年）</t>
    <phoneticPr fontId="2" type="noConversion"/>
  </si>
  <si>
    <r>
      <t xml:space="preserve">             (2016</t>
    </r>
    <r>
      <rPr>
        <sz val="10"/>
        <color indexed="10"/>
        <rFont val="宋体"/>
        <family val="3"/>
        <charset val="134"/>
      </rPr>
      <t>年</t>
    </r>
    <r>
      <rPr>
        <sz val="10"/>
        <color indexed="10"/>
        <rFont val="Times New Roman"/>
        <family val="1"/>
      </rPr>
      <t>)</t>
    </r>
    <phoneticPr fontId="2" type="noConversion"/>
  </si>
  <si>
    <t xml:space="preserve">        果品、蔬菜批发     </t>
  </si>
  <si>
    <r>
      <t xml:space="preserve">   (2016</t>
    </r>
    <r>
      <rPr>
        <sz val="10"/>
        <color indexed="10"/>
        <rFont val="宋体"/>
        <family val="3"/>
        <charset val="134"/>
      </rPr>
      <t>年</t>
    </r>
    <r>
      <rPr>
        <sz val="10"/>
        <color indexed="10"/>
        <rFont val="Times New Roman"/>
        <family val="1"/>
      </rPr>
      <t>)</t>
    </r>
    <phoneticPr fontId="2" type="noConversion"/>
  </si>
  <si>
    <t xml:space="preserve">   (2016年)</t>
    <phoneticPr fontId="2" type="noConversion"/>
  </si>
  <si>
    <r>
      <t>(2016</t>
    </r>
    <r>
      <rPr>
        <sz val="10"/>
        <color indexed="10"/>
        <rFont val="宋体"/>
        <family val="3"/>
        <charset val="134"/>
      </rPr>
      <t>年</t>
    </r>
    <r>
      <rPr>
        <sz val="10"/>
        <color indexed="10"/>
        <rFont val="Times New Roman"/>
        <family val="1"/>
      </rPr>
      <t>)</t>
    </r>
    <phoneticPr fontId="2" type="noConversion"/>
  </si>
  <si>
    <r>
      <t xml:space="preserve">   (2016</t>
    </r>
    <r>
      <rPr>
        <sz val="10"/>
        <color indexed="10"/>
        <rFont val="宋体"/>
        <family val="3"/>
        <charset val="134"/>
      </rPr>
      <t>年</t>
    </r>
    <r>
      <rPr>
        <sz val="10"/>
        <color indexed="10"/>
        <rFont val="Times New Roman"/>
        <family val="1"/>
      </rPr>
      <t>)</t>
    </r>
    <phoneticPr fontId="2" type="noConversion"/>
  </si>
  <si>
    <r>
      <t xml:space="preserve">                   </t>
    </r>
    <r>
      <rPr>
        <sz val="9"/>
        <color indexed="10"/>
        <rFont val="宋体"/>
        <family val="3"/>
        <charset val="134"/>
      </rPr>
      <t>（</t>
    </r>
    <r>
      <rPr>
        <sz val="9"/>
        <color indexed="10"/>
        <rFont val="Times New Roman"/>
        <family val="1"/>
      </rPr>
      <t>2016</t>
    </r>
    <r>
      <rPr>
        <sz val="9"/>
        <color indexed="10"/>
        <rFont val="宋体"/>
        <family val="3"/>
        <charset val="134"/>
      </rPr>
      <t>年）</t>
    </r>
    <phoneticPr fontId="2" type="noConversion"/>
  </si>
  <si>
    <t xml:space="preserve">   市区</t>
    <phoneticPr fontId="2" type="noConversion"/>
  </si>
  <si>
    <t xml:space="preserve">     连云区</t>
    <phoneticPr fontId="2" type="noConversion"/>
  </si>
  <si>
    <t xml:space="preserve">     海州区</t>
    <phoneticPr fontId="2" type="noConversion"/>
  </si>
  <si>
    <t xml:space="preserve">     赣榆区</t>
    <phoneticPr fontId="2" type="noConversion"/>
  </si>
  <si>
    <t xml:space="preserve">     开发区</t>
    <phoneticPr fontId="2" type="noConversion"/>
  </si>
  <si>
    <t xml:space="preserve">   东海县</t>
    <phoneticPr fontId="2" type="noConversion"/>
  </si>
  <si>
    <t xml:space="preserve">   灌云县</t>
    <phoneticPr fontId="2" type="noConversion"/>
  </si>
  <si>
    <t xml:space="preserve">   灌南县</t>
    <phoneticPr fontId="2" type="noConversion"/>
  </si>
  <si>
    <t>其他</t>
    <phoneticPr fontId="2" type="noConversion"/>
  </si>
  <si>
    <t xml:space="preserve">    其它</t>
    <phoneticPr fontId="2" type="noConversion"/>
  </si>
  <si>
    <t xml:space="preserve">    其他</t>
    <phoneticPr fontId="2" type="noConversion"/>
  </si>
  <si>
    <t xml:space="preserve">  独立经营</t>
    <phoneticPr fontId="2" type="noConversion"/>
  </si>
  <si>
    <t xml:space="preserve">  连锁经营分店</t>
    <phoneticPr fontId="2" type="noConversion"/>
  </si>
  <si>
    <t xml:space="preserve">  其他</t>
    <phoneticPr fontId="2" type="noConversion"/>
  </si>
  <si>
    <t>应收账款</t>
    <phoneticPr fontId="2" type="noConversion"/>
  </si>
  <si>
    <t xml:space="preserve">  连锁经营总店</t>
    <phoneticPr fontId="2" type="noConversion"/>
  </si>
  <si>
    <r>
      <t xml:space="preserve">  </t>
    </r>
    <r>
      <rPr>
        <sz val="10"/>
        <rFont val="宋体"/>
        <family val="3"/>
        <charset val="134"/>
      </rPr>
      <t>百货零售</t>
    </r>
    <phoneticPr fontId="2" type="noConversion"/>
  </si>
  <si>
    <r>
      <t xml:space="preserve">  </t>
    </r>
    <r>
      <rPr>
        <sz val="10"/>
        <rFont val="宋体"/>
        <family val="3"/>
        <charset val="134"/>
      </rPr>
      <t>超级市场零售</t>
    </r>
    <phoneticPr fontId="2" type="noConversion"/>
  </si>
  <si>
    <t xml:space="preserve">  百货零售</t>
    <phoneticPr fontId="2" type="noConversion"/>
  </si>
  <si>
    <t xml:space="preserve">  超级市场零售</t>
    <phoneticPr fontId="2" type="noConversion"/>
  </si>
  <si>
    <t xml:space="preserve">  其他有限责任公司</t>
    <phoneticPr fontId="2" type="noConversion"/>
  </si>
  <si>
    <t xml:space="preserve">           家具建材商店     </t>
    <phoneticPr fontId="2" type="noConversion"/>
  </si>
  <si>
    <t xml:space="preserve">         厂家直销中心     </t>
    <phoneticPr fontId="2" type="noConversion"/>
  </si>
  <si>
    <t xml:space="preserve">        大型超市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</si>
</sst>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_);[Red]\(0\)"/>
    <numFmt numFmtId="178" formatCode="0.0_);[Red]\(0.0\)"/>
    <numFmt numFmtId="179" formatCode="0;_簀"/>
  </numFmts>
  <fonts count="2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6"/>
      <name val="Times New Roman"/>
      <family val="1"/>
    </font>
    <font>
      <sz val="10"/>
      <name val="Arial"/>
      <family val="2"/>
    </font>
    <font>
      <sz val="10"/>
      <color indexed="10"/>
      <name val="宋体"/>
      <family val="3"/>
      <charset val="134"/>
    </font>
    <font>
      <sz val="9"/>
      <color indexed="10"/>
      <name val="Times New Roman"/>
      <family val="1"/>
    </font>
    <font>
      <sz val="9"/>
      <color indexed="10"/>
      <name val="宋体"/>
      <family val="3"/>
      <charset val="134"/>
    </font>
    <font>
      <sz val="10"/>
      <color indexed="10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0"/>
      <color indexed="21"/>
      <name val="宋体"/>
      <family val="3"/>
      <charset val="134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right" vertical="center" shrinkToFit="1"/>
    </xf>
    <xf numFmtId="0" fontId="7" fillId="0" borderId="0" xfId="0" applyFont="1" applyBorder="1" applyAlignment="1">
      <alignment horizontal="left" vertical="center" shrinkToFit="1"/>
    </xf>
    <xf numFmtId="0" fontId="0" fillId="0" borderId="0" xfId="0" applyFill="1"/>
    <xf numFmtId="0" fontId="7" fillId="0" borderId="0" xfId="0" applyFont="1"/>
    <xf numFmtId="0" fontId="7" fillId="0" borderId="1" xfId="0" applyFont="1" applyBorder="1" applyAlignment="1">
      <alignment horizontal="center" vertical="center" wrapText="1" shrinkToFit="1"/>
    </xf>
    <xf numFmtId="0" fontId="7" fillId="0" borderId="0" xfId="0" applyFont="1" applyFill="1"/>
    <xf numFmtId="0" fontId="7" fillId="0" borderId="2" xfId="0" applyFont="1" applyBorder="1" applyAlignment="1">
      <alignment horizontal="center" vertical="center" wrapText="1" shrinkToFit="1"/>
    </xf>
    <xf numFmtId="0" fontId="8" fillId="0" borderId="3" xfId="0" applyFont="1" applyBorder="1"/>
    <xf numFmtId="0" fontId="7" fillId="0" borderId="2" xfId="0" applyFont="1" applyBorder="1" applyAlignment="1">
      <alignment horizontal="right" vertical="center" shrinkToFit="1"/>
    </xf>
    <xf numFmtId="0" fontId="7" fillId="0" borderId="0" xfId="0" applyFont="1" applyBorder="1"/>
    <xf numFmtId="0" fontId="7" fillId="0" borderId="3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0" xfId="0" applyFont="1" applyAlignment="1">
      <alignment horizontal="left"/>
    </xf>
    <xf numFmtId="177" fontId="8" fillId="0" borderId="3" xfId="0" applyNumberFormat="1" applyFont="1" applyBorder="1" applyAlignment="1"/>
    <xf numFmtId="0" fontId="7" fillId="0" borderId="4" xfId="0" applyFont="1" applyBorder="1"/>
    <xf numFmtId="177" fontId="7" fillId="0" borderId="3" xfId="0" applyNumberFormat="1" applyFont="1" applyBorder="1" applyAlignment="1"/>
    <xf numFmtId="177" fontId="8" fillId="0" borderId="3" xfId="0" applyNumberFormat="1" applyFont="1" applyFill="1" applyBorder="1" applyAlignment="1"/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Border="1" applyAlignment="1">
      <alignment horizontal="right" vertical="center" shrinkToFit="1"/>
    </xf>
    <xf numFmtId="0" fontId="7" fillId="0" borderId="5" xfId="0" applyFont="1" applyBorder="1"/>
    <xf numFmtId="0" fontId="7" fillId="0" borderId="5" xfId="0" applyFont="1" applyBorder="1" applyAlignment="1">
      <alignment horizontal="right" vertical="center" shrinkToFit="1"/>
    </xf>
    <xf numFmtId="178" fontId="9" fillId="0" borderId="0" xfId="0" applyNumberFormat="1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/>
    </xf>
    <xf numFmtId="178" fontId="7" fillId="0" borderId="0" xfId="0" applyNumberFormat="1" applyFont="1"/>
    <xf numFmtId="0" fontId="7" fillId="0" borderId="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/>
    <xf numFmtId="0" fontId="7" fillId="0" borderId="0" xfId="0" applyFont="1" applyFill="1" applyBorder="1"/>
    <xf numFmtId="0" fontId="7" fillId="0" borderId="3" xfId="0" applyFont="1" applyBorder="1" applyAlignment="1">
      <alignment horizontal="right" vertical="center" shrinkToFit="1"/>
    </xf>
    <xf numFmtId="0" fontId="9" fillId="0" borderId="0" xfId="0" applyFont="1" applyBorder="1"/>
    <xf numFmtId="0" fontId="0" fillId="0" borderId="9" xfId="0" applyNumberFormat="1" applyFont="1" applyFill="1" applyBorder="1" applyAlignment="1">
      <alignment horizontal="left" vertical="center" shrinkToFit="1"/>
    </xf>
    <xf numFmtId="0" fontId="7" fillId="0" borderId="9" xfId="0" applyNumberFormat="1" applyFont="1" applyFill="1" applyBorder="1" applyAlignment="1">
      <alignment horizontal="left" vertical="center" shrinkToFit="1"/>
    </xf>
    <xf numFmtId="0" fontId="0" fillId="0" borderId="0" xfId="0" applyNumberFormat="1" applyFont="1" applyFill="1" applyBorder="1" applyAlignment="1">
      <alignment horizontal="left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NumberFormat="1" applyFont="1" applyFill="1" applyBorder="1" applyAlignment="1">
      <alignment horizontal="right" vertical="center" shrinkToFit="1"/>
    </xf>
    <xf numFmtId="0" fontId="18" fillId="0" borderId="0" xfId="0" applyFont="1"/>
    <xf numFmtId="177" fontId="0" fillId="0" borderId="0" xfId="0" applyNumberFormat="1" applyFont="1" applyFill="1" applyBorder="1" applyAlignment="1">
      <alignment horizontal="right" vertical="center" shrinkToFit="1"/>
    </xf>
    <xf numFmtId="0" fontId="7" fillId="0" borderId="7" xfId="0" applyFont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21" fillId="0" borderId="3" xfId="0" applyNumberFormat="1" applyFont="1" applyFill="1" applyBorder="1" applyAlignment="1" applyProtection="1">
      <alignment horizontal="left" vertical="center" wrapText="1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3" xfId="0" applyNumberFormat="1" applyFont="1" applyFill="1" applyBorder="1" applyAlignment="1">
      <alignment horizontal="left" vertical="center" shrinkToFit="1"/>
    </xf>
    <xf numFmtId="177" fontId="19" fillId="0" borderId="7" xfId="0" applyNumberFormat="1" applyFont="1" applyBorder="1" applyAlignment="1"/>
    <xf numFmtId="177" fontId="19" fillId="0" borderId="7" xfId="0" applyNumberFormat="1" applyFont="1" applyFill="1" applyBorder="1" applyAlignment="1"/>
    <xf numFmtId="177" fontId="1" fillId="0" borderId="7" xfId="0" applyNumberFormat="1" applyFont="1" applyBorder="1" applyAlignment="1"/>
    <xf numFmtId="177" fontId="1" fillId="0" borderId="7" xfId="0" applyNumberFormat="1" applyFont="1" applyFill="1" applyBorder="1" applyAlignment="1"/>
    <xf numFmtId="0" fontId="7" fillId="0" borderId="11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7" fillId="0" borderId="10" xfId="0" applyFont="1" applyBorder="1" applyAlignment="1">
      <alignment horizontal="right" vertical="center" shrinkToFit="1"/>
    </xf>
    <xf numFmtId="0" fontId="0" fillId="0" borderId="13" xfId="0" applyNumberFormat="1" applyFont="1" applyFill="1" applyBorder="1" applyAlignment="1"/>
    <xf numFmtId="0" fontId="7" fillId="0" borderId="2" xfId="0" applyFont="1" applyBorder="1" applyAlignment="1">
      <alignment vertical="center" wrapText="1" shrinkToFit="1"/>
    </xf>
    <xf numFmtId="176" fontId="7" fillId="0" borderId="0" xfId="0" applyNumberFormat="1" applyFont="1"/>
    <xf numFmtId="176" fontId="7" fillId="0" borderId="0" xfId="0" applyNumberFormat="1" applyFont="1" applyBorder="1"/>
    <xf numFmtId="177" fontId="0" fillId="0" borderId="13" xfId="0" applyNumberFormat="1" applyFont="1" applyFill="1" applyBorder="1" applyAlignment="1"/>
    <xf numFmtId="177" fontId="0" fillId="0" borderId="13" xfId="0" applyNumberFormat="1" applyFont="1" applyFill="1" applyBorder="1" applyAlignment="1">
      <alignment horizontal="right" vertical="center" shrinkToFit="1"/>
    </xf>
    <xf numFmtId="177" fontId="1" fillId="0" borderId="0" xfId="0" applyNumberFormat="1" applyFont="1" applyBorder="1" applyAlignment="1"/>
    <xf numFmtId="179" fontId="1" fillId="0" borderId="0" xfId="0" applyNumberFormat="1" applyFont="1" applyBorder="1" applyAlignment="1"/>
    <xf numFmtId="0" fontId="7" fillId="0" borderId="12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179" fontId="0" fillId="0" borderId="0" xfId="0" applyNumberFormat="1" applyFont="1" applyFill="1" applyBorder="1" applyAlignment="1"/>
    <xf numFmtId="179" fontId="7" fillId="0" borderId="0" xfId="0" applyNumberFormat="1" applyFont="1" applyBorder="1"/>
    <xf numFmtId="0" fontId="0" fillId="0" borderId="13" xfId="0" applyNumberFormat="1" applyFont="1" applyFill="1" applyBorder="1" applyAlignment="1">
      <alignment horizontal="right" vertical="center" shrinkToFit="1"/>
    </xf>
    <xf numFmtId="177" fontId="0" fillId="0" borderId="7" xfId="0" applyNumberFormat="1" applyFont="1" applyFill="1" applyBorder="1" applyAlignment="1"/>
    <xf numFmtId="177" fontId="0" fillId="0" borderId="2" xfId="0" applyNumberFormat="1" applyFont="1" applyFill="1" applyBorder="1" applyAlignment="1"/>
    <xf numFmtId="177" fontId="19" fillId="0" borderId="2" xfId="0" applyNumberFormat="1" applyFont="1" applyFill="1" applyBorder="1" applyAlignment="1"/>
    <xf numFmtId="177" fontId="20" fillId="0" borderId="7" xfId="0" applyNumberFormat="1" applyFont="1" applyBorder="1"/>
    <xf numFmtId="177" fontId="20" fillId="0" borderId="2" xfId="0" applyNumberFormat="1" applyFont="1" applyBorder="1"/>
    <xf numFmtId="177" fontId="7" fillId="0" borderId="0" xfId="0" applyNumberFormat="1" applyFont="1"/>
    <xf numFmtId="177" fontId="1" fillId="0" borderId="2" xfId="0" applyNumberFormat="1" applyFont="1" applyFill="1" applyBorder="1" applyAlignment="1"/>
    <xf numFmtId="177" fontId="7" fillId="0" borderId="0" xfId="0" applyNumberFormat="1" applyFont="1" applyBorder="1"/>
    <xf numFmtId="177" fontId="0" fillId="0" borderId="0" xfId="0" applyNumberFormat="1" applyFont="1" applyFill="1" applyBorder="1" applyAlignment="1"/>
    <xf numFmtId="0" fontId="7" fillId="0" borderId="1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 wrapText="1" shrinkToFit="1"/>
    </xf>
    <xf numFmtId="177" fontId="7" fillId="0" borderId="3" xfId="0" applyNumberFormat="1" applyFont="1" applyBorder="1" applyAlignment="1">
      <alignment horizontal="left"/>
    </xf>
    <xf numFmtId="177" fontId="19" fillId="0" borderId="2" xfId="0" applyNumberFormat="1" applyFont="1" applyBorder="1" applyAlignment="1"/>
    <xf numFmtId="0" fontId="8" fillId="0" borderId="1" xfId="0" applyFont="1" applyBorder="1"/>
    <xf numFmtId="177" fontId="7" fillId="0" borderId="1" xfId="0" applyNumberFormat="1" applyFont="1" applyBorder="1" applyAlignment="1"/>
    <xf numFmtId="177" fontId="7" fillId="0" borderId="1" xfId="0" applyNumberFormat="1" applyFont="1" applyBorder="1" applyAlignment="1">
      <alignment horizontal="left"/>
    </xf>
    <xf numFmtId="1" fontId="7" fillId="0" borderId="14" xfId="0" applyNumberFormat="1" applyFont="1" applyFill="1" applyBorder="1" applyAlignment="1"/>
    <xf numFmtId="1" fontId="7" fillId="0" borderId="29" xfId="0" applyNumberFormat="1" applyFont="1" applyFill="1" applyBorder="1" applyAlignment="1"/>
    <xf numFmtId="1" fontId="7" fillId="0" borderId="7" xfId="0" applyNumberFormat="1" applyFont="1" applyFill="1" applyBorder="1" applyAlignment="1"/>
    <xf numFmtId="1" fontId="7" fillId="0" borderId="13" xfId="0" applyNumberFormat="1" applyFont="1" applyFill="1" applyBorder="1" applyAlignment="1"/>
    <xf numFmtId="1" fontId="7" fillId="0" borderId="2" xfId="0" applyNumberFormat="1" applyFont="1" applyFill="1" applyBorder="1" applyAlignment="1"/>
    <xf numFmtId="1" fontId="7" fillId="0" borderId="30" xfId="0" applyNumberFormat="1" applyFont="1" applyFill="1" applyBorder="1" applyAlignment="1"/>
    <xf numFmtId="1" fontId="7" fillId="0" borderId="13" xfId="0" applyNumberFormat="1" applyFont="1" applyFill="1" applyBorder="1" applyAlignment="1">
      <alignment horizontal="right" vertical="center" shrinkToFit="1"/>
    </xf>
    <xf numFmtId="1" fontId="7" fillId="0" borderId="30" xfId="0" applyNumberFormat="1" applyFont="1" applyFill="1" applyBorder="1" applyAlignment="1">
      <alignment horizontal="right" vertical="center" shrinkToFit="1"/>
    </xf>
    <xf numFmtId="176" fontId="7" fillId="0" borderId="13" xfId="0" applyNumberFormat="1" applyFont="1" applyFill="1" applyBorder="1" applyAlignment="1"/>
    <xf numFmtId="176" fontId="7" fillId="0" borderId="13" xfId="0" applyNumberFormat="1" applyFont="1" applyFill="1" applyBorder="1" applyAlignment="1">
      <alignment horizontal="right" vertical="center" shrinkToFit="1"/>
    </xf>
    <xf numFmtId="0" fontId="7" fillId="0" borderId="6" xfId="0" applyFont="1" applyBorder="1" applyAlignment="1">
      <alignment vertical="center" wrapText="1" shrinkToFit="1"/>
    </xf>
    <xf numFmtId="0" fontId="7" fillId="0" borderId="23" xfId="0" applyFont="1" applyBorder="1" applyAlignment="1">
      <alignment vertical="center" wrapText="1" shrinkToFit="1"/>
    </xf>
    <xf numFmtId="0" fontId="7" fillId="0" borderId="26" xfId="0" applyFont="1" applyBorder="1"/>
    <xf numFmtId="0" fontId="7" fillId="0" borderId="10" xfId="0" applyFont="1" applyBorder="1" applyAlignment="1">
      <alignment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4" xfId="0" applyFont="1" applyBorder="1" applyAlignment="1">
      <alignment horizontal="left"/>
    </xf>
    <xf numFmtId="0" fontId="7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 shrinkToFit="1"/>
    </xf>
    <xf numFmtId="0" fontId="7" fillId="0" borderId="22" xfId="0" applyFont="1" applyBorder="1" applyAlignment="1">
      <alignment horizontal="center" vertical="center" wrapText="1" shrinkToFit="1"/>
    </xf>
    <xf numFmtId="0" fontId="7" fillId="0" borderId="2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2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 shrinkToFit="1"/>
    </xf>
    <xf numFmtId="0" fontId="7" fillId="0" borderId="2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0" fontId="12" fillId="0" borderId="0" xfId="0" applyFont="1" applyAlignment="1"/>
    <xf numFmtId="0" fontId="18" fillId="0" borderId="4" xfId="0" applyFont="1" applyBorder="1" applyAlignment="1"/>
    <xf numFmtId="0" fontId="7" fillId="0" borderId="17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15" fillId="0" borderId="4" xfId="0" applyFont="1" applyBorder="1" applyAlignment="1"/>
    <xf numFmtId="0" fontId="7" fillId="0" borderId="10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31" xfId="0" applyFont="1" applyBorder="1" applyAlignment="1">
      <alignment horizontal="center" vertical="center" wrapText="1" shrinkToFit="1"/>
    </xf>
    <xf numFmtId="0" fontId="7" fillId="0" borderId="32" xfId="0" applyFont="1" applyBorder="1" applyAlignment="1">
      <alignment horizontal="center" vertical="center" wrapText="1" shrinkToFit="1"/>
    </xf>
    <xf numFmtId="0" fontId="18" fillId="0" borderId="0" xfId="0" applyFont="1" applyBorder="1" applyAlignment="1"/>
    <xf numFmtId="0" fontId="15" fillId="0" borderId="19" xfId="0" applyFont="1" applyBorder="1" applyAlignment="1">
      <alignment horizontal="center" vertical="center" wrapText="1" shrinkToFit="1"/>
    </xf>
    <xf numFmtId="0" fontId="15" fillId="0" borderId="22" xfId="0" applyFont="1" applyBorder="1" applyAlignment="1">
      <alignment horizontal="center" vertical="center" wrapText="1" shrinkToFit="1"/>
    </xf>
    <xf numFmtId="0" fontId="15" fillId="0" borderId="20" xfId="0" applyFont="1" applyBorder="1" applyAlignment="1">
      <alignment horizontal="center" vertical="center" wrapText="1" shrinkToFit="1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vertical="center" wrapText="1" shrinkToFit="1"/>
    </xf>
    <xf numFmtId="0" fontId="7" fillId="0" borderId="27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shrinkToFit="1"/>
    </xf>
    <xf numFmtId="0" fontId="12" fillId="0" borderId="0" xfId="0" applyFont="1"/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0" fillId="0" borderId="0" xfId="0"/>
    <xf numFmtId="0" fontId="1" fillId="0" borderId="9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A57" sqref="A57"/>
    </sheetView>
  </sheetViews>
  <sheetFormatPr defaultColWidth="9" defaultRowHeight="12" x14ac:dyDescent="0.15"/>
  <cols>
    <col min="1" max="1" width="24.125" style="6" customWidth="1"/>
    <col min="2" max="2" width="9" style="6"/>
    <col min="3" max="3" width="8.875" style="6" customWidth="1"/>
    <col min="4" max="5" width="10.125" style="6" customWidth="1"/>
    <col min="6" max="6" width="12.5" style="6" customWidth="1"/>
    <col min="7" max="16384" width="9" style="6"/>
  </cols>
  <sheetData>
    <row r="1" spans="1:12" ht="29.1" customHeight="1" x14ac:dyDescent="0.25">
      <c r="A1" s="106" t="s">
        <v>10</v>
      </c>
      <c r="B1" s="106"/>
      <c r="C1" s="106"/>
      <c r="D1" s="106"/>
      <c r="E1" s="106"/>
      <c r="F1" s="106"/>
    </row>
    <row r="2" spans="1:12" ht="12" customHeight="1" x14ac:dyDescent="0.15">
      <c r="A2" s="12" t="s">
        <v>176</v>
      </c>
      <c r="B2" s="107" t="s">
        <v>299</v>
      </c>
      <c r="C2" s="107"/>
      <c r="D2" s="107"/>
      <c r="E2" s="107"/>
      <c r="F2" s="12"/>
      <c r="G2" s="8"/>
    </row>
    <row r="3" spans="1:12" ht="14.85" customHeight="1" x14ac:dyDescent="0.15">
      <c r="A3" s="108" t="s">
        <v>14</v>
      </c>
      <c r="B3" s="109" t="s">
        <v>17</v>
      </c>
      <c r="C3" s="109" t="s">
        <v>18</v>
      </c>
      <c r="D3" s="44" t="s">
        <v>15</v>
      </c>
      <c r="E3" s="109" t="s">
        <v>172</v>
      </c>
      <c r="F3" s="111" t="s">
        <v>177</v>
      </c>
    </row>
    <row r="4" spans="1:12" ht="14.85" customHeight="1" x14ac:dyDescent="0.15">
      <c r="A4" s="108"/>
      <c r="B4" s="109"/>
      <c r="C4" s="110"/>
      <c r="D4" s="44" t="s">
        <v>12</v>
      </c>
      <c r="E4" s="109"/>
      <c r="F4" s="111"/>
    </row>
    <row r="5" spans="1:12" ht="15" customHeight="1" x14ac:dyDescent="0.15">
      <c r="A5" s="108"/>
      <c r="B5" s="109"/>
      <c r="C5" s="110"/>
      <c r="D5" s="45" t="s">
        <v>16</v>
      </c>
      <c r="E5" s="109"/>
      <c r="F5" s="111"/>
    </row>
    <row r="6" spans="1:12" ht="18.95" customHeight="1" x14ac:dyDescent="0.15">
      <c r="A6" s="16" t="s">
        <v>13</v>
      </c>
      <c r="B6" s="64">
        <v>522</v>
      </c>
      <c r="C6" s="64">
        <v>788</v>
      </c>
      <c r="D6" s="64">
        <v>555529</v>
      </c>
      <c r="E6" s="64">
        <v>27731</v>
      </c>
      <c r="F6" s="64">
        <v>8276630.2000000002</v>
      </c>
    </row>
    <row r="7" spans="1:12" ht="18.95" customHeight="1" x14ac:dyDescent="0.15">
      <c r="A7" s="18" t="s">
        <v>307</v>
      </c>
      <c r="B7" s="78">
        <f>B6-B12-B13-B14</f>
        <v>313</v>
      </c>
      <c r="C7" s="78">
        <f>C6-C12-C13-C14</f>
        <v>578</v>
      </c>
      <c r="D7" s="78">
        <f>D6-D12-D13-D14</f>
        <v>398751</v>
      </c>
      <c r="E7" s="78">
        <f>E6-E12-E13-E14</f>
        <v>21821</v>
      </c>
      <c r="F7" s="78">
        <f>F6-F12-F13-F14</f>
        <v>6873406.7000000002</v>
      </c>
    </row>
    <row r="8" spans="1:12" ht="18.95" customHeight="1" x14ac:dyDescent="0.15">
      <c r="A8" s="86" t="s">
        <v>308</v>
      </c>
      <c r="B8" s="64">
        <v>28</v>
      </c>
      <c r="C8" s="64">
        <v>104</v>
      </c>
      <c r="D8" s="64">
        <v>67134</v>
      </c>
      <c r="E8" s="64">
        <v>1941</v>
      </c>
      <c r="F8" s="64">
        <v>881415.6</v>
      </c>
    </row>
    <row r="9" spans="1:12" ht="18.95" customHeight="1" x14ac:dyDescent="0.15">
      <c r="A9" s="86" t="s">
        <v>309</v>
      </c>
      <c r="B9" s="64">
        <v>133</v>
      </c>
      <c r="C9" s="64">
        <v>318</v>
      </c>
      <c r="D9" s="64">
        <v>270523</v>
      </c>
      <c r="E9" s="64">
        <v>7204</v>
      </c>
      <c r="F9" s="64">
        <v>3593826.7</v>
      </c>
    </row>
    <row r="10" spans="1:12" ht="18.95" customHeight="1" x14ac:dyDescent="0.15">
      <c r="A10" s="86" t="s">
        <v>310</v>
      </c>
      <c r="B10" s="64">
        <v>120</v>
      </c>
      <c r="C10" s="64">
        <v>124</v>
      </c>
      <c r="D10" s="64">
        <v>45196</v>
      </c>
      <c r="E10" s="64">
        <v>2677</v>
      </c>
      <c r="F10" s="64">
        <v>962915.5</v>
      </c>
    </row>
    <row r="11" spans="1:12" ht="18.95" customHeight="1" x14ac:dyDescent="0.15">
      <c r="A11" s="86" t="s">
        <v>311</v>
      </c>
      <c r="B11" s="64">
        <v>28</v>
      </c>
      <c r="C11" s="64">
        <v>28</v>
      </c>
      <c r="D11" s="64">
        <v>4998</v>
      </c>
      <c r="E11" s="64">
        <v>9639</v>
      </c>
      <c r="F11" s="64">
        <v>218169.3</v>
      </c>
    </row>
    <row r="12" spans="1:12" ht="18.95" customHeight="1" x14ac:dyDescent="0.15">
      <c r="A12" s="86" t="s">
        <v>312</v>
      </c>
      <c r="B12" s="64">
        <v>110</v>
      </c>
      <c r="C12" s="64">
        <v>111</v>
      </c>
      <c r="D12" s="64">
        <v>102641</v>
      </c>
      <c r="E12" s="64">
        <v>3655</v>
      </c>
      <c r="F12" s="64">
        <v>713542.2</v>
      </c>
      <c r="L12" s="81"/>
    </row>
    <row r="13" spans="1:12" ht="18.95" customHeight="1" x14ac:dyDescent="0.15">
      <c r="A13" s="86" t="s">
        <v>313</v>
      </c>
      <c r="B13" s="64">
        <v>47</v>
      </c>
      <c r="C13" s="64">
        <v>47</v>
      </c>
      <c r="D13" s="64">
        <v>20872</v>
      </c>
      <c r="E13" s="64">
        <v>1025</v>
      </c>
      <c r="F13" s="64">
        <v>276879</v>
      </c>
      <c r="L13" s="81"/>
    </row>
    <row r="14" spans="1:12" ht="18.95" customHeight="1" x14ac:dyDescent="0.15">
      <c r="A14" s="86" t="s">
        <v>314</v>
      </c>
      <c r="B14" s="64">
        <v>52</v>
      </c>
      <c r="C14" s="64">
        <v>52</v>
      </c>
      <c r="D14" s="64">
        <v>33265</v>
      </c>
      <c r="E14" s="64">
        <v>1230</v>
      </c>
      <c r="F14" s="64">
        <v>412802.3</v>
      </c>
      <c r="J14" s="12"/>
      <c r="K14" s="12"/>
      <c r="L14" s="81"/>
    </row>
    <row r="15" spans="1:12" ht="18.95" customHeight="1" x14ac:dyDescent="0.15">
      <c r="A15" s="16" t="s">
        <v>173</v>
      </c>
      <c r="B15" s="64">
        <v>229</v>
      </c>
      <c r="C15" s="64">
        <v>230</v>
      </c>
      <c r="D15" s="64">
        <v>47482</v>
      </c>
      <c r="E15" s="64">
        <v>15541</v>
      </c>
      <c r="F15" s="64">
        <v>5599392.2000000002</v>
      </c>
      <c r="J15" s="12"/>
      <c r="K15" s="12"/>
      <c r="L15" s="81"/>
    </row>
    <row r="16" spans="1:12" ht="18.95" customHeight="1" x14ac:dyDescent="0.15">
      <c r="A16" s="18" t="s">
        <v>307</v>
      </c>
      <c r="B16" s="78">
        <f>B15-B21-B22-B23</f>
        <v>138</v>
      </c>
      <c r="C16" s="78">
        <f>C15-C21-C22-C23</f>
        <v>139</v>
      </c>
      <c r="D16" s="78">
        <f>D15-D21-D22-D23</f>
        <v>30247</v>
      </c>
      <c r="E16" s="78">
        <f>E15-E21-E22-E23</f>
        <v>13362</v>
      </c>
      <c r="F16" s="78">
        <f>F15-F21-F22-F23</f>
        <v>4722975.3000000007</v>
      </c>
      <c r="J16" s="12"/>
      <c r="K16" s="67"/>
      <c r="L16" s="80"/>
    </row>
    <row r="17" spans="1:12" ht="18.95" customHeight="1" x14ac:dyDescent="0.15">
      <c r="A17" s="86" t="s">
        <v>308</v>
      </c>
      <c r="B17" s="64">
        <v>20</v>
      </c>
      <c r="C17" s="64">
        <v>20</v>
      </c>
      <c r="D17" s="64">
        <v>7912</v>
      </c>
      <c r="E17" s="64">
        <v>373</v>
      </c>
      <c r="F17" s="64">
        <v>585482.9</v>
      </c>
      <c r="J17" s="12"/>
      <c r="K17" s="67"/>
      <c r="L17" s="12"/>
    </row>
    <row r="18" spans="1:12" ht="18.95" customHeight="1" x14ac:dyDescent="0.15">
      <c r="A18" s="86" t="s">
        <v>309</v>
      </c>
      <c r="B18" s="64">
        <v>50</v>
      </c>
      <c r="C18" s="64">
        <v>50</v>
      </c>
      <c r="D18" s="64">
        <v>9648</v>
      </c>
      <c r="E18" s="64">
        <v>2097</v>
      </c>
      <c r="F18" s="64">
        <v>1692398</v>
      </c>
      <c r="J18" s="12"/>
      <c r="K18" s="70"/>
      <c r="L18" s="12"/>
    </row>
    <row r="19" spans="1:12" ht="18.95" customHeight="1" x14ac:dyDescent="0.15">
      <c r="A19" s="86" t="s">
        <v>310</v>
      </c>
      <c r="B19" s="64">
        <v>45</v>
      </c>
      <c r="C19" s="64">
        <v>46</v>
      </c>
      <c r="D19" s="64">
        <v>7563</v>
      </c>
      <c r="E19" s="64">
        <v>1381</v>
      </c>
      <c r="F19" s="64">
        <v>744746.2</v>
      </c>
      <c r="J19" s="12"/>
      <c r="K19" s="70"/>
      <c r="L19" s="12"/>
    </row>
    <row r="20" spans="1:12" ht="18.95" customHeight="1" x14ac:dyDescent="0.15">
      <c r="A20" s="86" t="s">
        <v>311</v>
      </c>
      <c r="B20" s="64">
        <v>22</v>
      </c>
      <c r="C20" s="64">
        <v>22</v>
      </c>
      <c r="D20" s="64">
        <v>3124</v>
      </c>
      <c r="E20" s="64">
        <v>9468</v>
      </c>
      <c r="F20" s="64">
        <v>1121780.7</v>
      </c>
      <c r="J20" s="12"/>
      <c r="K20" s="71"/>
      <c r="L20" s="12"/>
    </row>
    <row r="21" spans="1:12" ht="18.95" customHeight="1" x14ac:dyDescent="0.15">
      <c r="A21" s="86" t="s">
        <v>312</v>
      </c>
      <c r="B21" s="64">
        <v>42</v>
      </c>
      <c r="C21" s="64">
        <v>42</v>
      </c>
      <c r="D21" s="64">
        <v>8438</v>
      </c>
      <c r="E21" s="64">
        <v>1269</v>
      </c>
      <c r="F21" s="64">
        <v>389946.8</v>
      </c>
      <c r="J21" s="12"/>
      <c r="K21" s="12"/>
      <c r="L21" s="12"/>
    </row>
    <row r="22" spans="1:12" ht="18.95" customHeight="1" x14ac:dyDescent="0.15">
      <c r="A22" s="86" t="s">
        <v>313</v>
      </c>
      <c r="B22" s="64">
        <v>25</v>
      </c>
      <c r="C22" s="64">
        <v>25</v>
      </c>
      <c r="D22" s="64">
        <v>4370</v>
      </c>
      <c r="E22" s="64">
        <v>533</v>
      </c>
      <c r="F22" s="64">
        <v>198526.3</v>
      </c>
    </row>
    <row r="23" spans="1:12" ht="18.95" customHeight="1" x14ac:dyDescent="0.15">
      <c r="A23" s="86" t="s">
        <v>314</v>
      </c>
      <c r="B23" s="64">
        <v>24</v>
      </c>
      <c r="C23" s="64">
        <v>24</v>
      </c>
      <c r="D23" s="64">
        <v>4427</v>
      </c>
      <c r="E23" s="64">
        <v>377</v>
      </c>
      <c r="F23" s="64">
        <v>287943.8</v>
      </c>
    </row>
    <row r="24" spans="1:12" ht="18.95" customHeight="1" x14ac:dyDescent="0.15">
      <c r="A24" s="16" t="s">
        <v>174</v>
      </c>
      <c r="B24" s="64">
        <v>293</v>
      </c>
      <c r="C24" s="64">
        <v>558</v>
      </c>
      <c r="D24" s="64">
        <v>508047</v>
      </c>
      <c r="E24" s="64">
        <v>12190</v>
      </c>
      <c r="F24" s="64">
        <v>2677238</v>
      </c>
    </row>
    <row r="25" spans="1:12" ht="18.95" customHeight="1" x14ac:dyDescent="0.15">
      <c r="A25" s="18" t="s">
        <v>307</v>
      </c>
      <c r="B25" s="78">
        <f>B24-B30-B31-B32</f>
        <v>175</v>
      </c>
      <c r="C25" s="78">
        <f>C24-C30-C31-C32</f>
        <v>439</v>
      </c>
      <c r="D25" s="78">
        <f>D24-D30-D31-D32</f>
        <v>368504</v>
      </c>
      <c r="E25" s="78">
        <f>E24-E30-E31-E32</f>
        <v>8459</v>
      </c>
      <c r="F25" s="78">
        <f>F24-F30-F31-F32</f>
        <v>2150431.4</v>
      </c>
      <c r="G25" s="12"/>
    </row>
    <row r="26" spans="1:12" ht="18.95" customHeight="1" x14ac:dyDescent="0.15">
      <c r="A26" s="86" t="s">
        <v>308</v>
      </c>
      <c r="B26" s="64">
        <v>8</v>
      </c>
      <c r="C26" s="64">
        <v>84</v>
      </c>
      <c r="D26" s="64">
        <v>59222</v>
      </c>
      <c r="E26" s="64">
        <v>1568</v>
      </c>
      <c r="F26" s="64">
        <v>295932.7</v>
      </c>
    </row>
    <row r="27" spans="1:12" ht="18.95" customHeight="1" x14ac:dyDescent="0.15">
      <c r="A27" s="86" t="s">
        <v>309</v>
      </c>
      <c r="B27" s="64">
        <v>83</v>
      </c>
      <c r="C27" s="64">
        <v>268</v>
      </c>
      <c r="D27" s="64">
        <v>260875</v>
      </c>
      <c r="E27" s="64">
        <v>5107</v>
      </c>
      <c r="F27" s="64">
        <v>1901428.7</v>
      </c>
    </row>
    <row r="28" spans="1:12" ht="18.95" customHeight="1" x14ac:dyDescent="0.15">
      <c r="A28" s="86" t="s">
        <v>310</v>
      </c>
      <c r="B28" s="64">
        <v>75</v>
      </c>
      <c r="C28" s="64">
        <v>78</v>
      </c>
      <c r="D28" s="64">
        <v>37633</v>
      </c>
      <c r="E28" s="64">
        <v>1296</v>
      </c>
      <c r="F28" s="64">
        <v>218169.3</v>
      </c>
    </row>
    <row r="29" spans="1:12" ht="18.95" customHeight="1" x14ac:dyDescent="0.15">
      <c r="A29" s="86" t="s">
        <v>311</v>
      </c>
      <c r="B29" s="64">
        <v>6</v>
      </c>
      <c r="C29" s="64">
        <v>6</v>
      </c>
      <c r="D29" s="64">
        <v>1874</v>
      </c>
      <c r="E29" s="64">
        <v>171</v>
      </c>
      <c r="F29" s="64">
        <v>198676</v>
      </c>
    </row>
    <row r="30" spans="1:12" ht="19.149999999999999" customHeight="1" x14ac:dyDescent="0.15">
      <c r="A30" s="86" t="s">
        <v>312</v>
      </c>
      <c r="B30" s="64">
        <v>68</v>
      </c>
      <c r="C30" s="64">
        <v>69</v>
      </c>
      <c r="D30" s="64">
        <v>94203</v>
      </c>
      <c r="E30" s="64">
        <v>2386</v>
      </c>
      <c r="F30" s="64">
        <v>323595.40000000002</v>
      </c>
    </row>
    <row r="31" spans="1:12" ht="19.149999999999999" customHeight="1" x14ac:dyDescent="0.15">
      <c r="A31" s="86" t="s">
        <v>313</v>
      </c>
      <c r="B31" s="64">
        <v>22</v>
      </c>
      <c r="C31" s="64">
        <v>22</v>
      </c>
      <c r="D31" s="64">
        <v>16502</v>
      </c>
      <c r="E31" s="64">
        <v>492</v>
      </c>
      <c r="F31" s="64">
        <v>78352.7</v>
      </c>
    </row>
    <row r="32" spans="1:12" ht="19.149999999999999" customHeight="1" x14ac:dyDescent="0.15">
      <c r="A32" s="86" t="s">
        <v>314</v>
      </c>
      <c r="B32" s="64">
        <v>28</v>
      </c>
      <c r="C32" s="64">
        <v>28</v>
      </c>
      <c r="D32" s="64">
        <v>28838</v>
      </c>
      <c r="E32" s="64">
        <v>853</v>
      </c>
      <c r="F32" s="64">
        <v>124858.5</v>
      </c>
    </row>
    <row r="33" spans="1:8" ht="19.149999999999999" customHeight="1" x14ac:dyDescent="0.15">
      <c r="A33" s="16" t="s">
        <v>175</v>
      </c>
      <c r="B33" s="55"/>
      <c r="C33" s="56"/>
      <c r="D33" s="56"/>
      <c r="E33" s="56"/>
      <c r="F33" s="79"/>
    </row>
    <row r="34" spans="1:8" ht="19.149999999999999" customHeight="1" x14ac:dyDescent="0.15">
      <c r="A34" s="16" t="s">
        <v>178</v>
      </c>
      <c r="B34" s="64">
        <f>B35+B36+B37+B38</f>
        <v>293</v>
      </c>
      <c r="C34" s="64">
        <f>C35+C36+C37+C38</f>
        <v>558</v>
      </c>
      <c r="D34" s="64">
        <f>D35+D36+D37+D38</f>
        <v>508047</v>
      </c>
      <c r="E34" s="64">
        <f>E35+E36+E37+E38</f>
        <v>12190</v>
      </c>
      <c r="F34" s="64">
        <f>F35+F36+F37+F38</f>
        <v>2677238</v>
      </c>
      <c r="G34" s="12"/>
    </row>
    <row r="35" spans="1:8" ht="19.149999999999999" customHeight="1" x14ac:dyDescent="0.15">
      <c r="A35" s="18" t="s">
        <v>179</v>
      </c>
      <c r="B35" s="64">
        <v>280</v>
      </c>
      <c r="C35" s="64">
        <v>388</v>
      </c>
      <c r="D35" s="64">
        <v>421369</v>
      </c>
      <c r="E35" s="64">
        <v>9727</v>
      </c>
      <c r="F35" s="64">
        <v>2411476.1</v>
      </c>
      <c r="G35" s="12"/>
      <c r="H35" s="43"/>
    </row>
    <row r="36" spans="1:8" ht="18.95" customHeight="1" x14ac:dyDescent="0.15">
      <c r="A36" s="18" t="s">
        <v>180</v>
      </c>
      <c r="B36" s="64">
        <v>4</v>
      </c>
      <c r="C36" s="64">
        <v>111</v>
      </c>
      <c r="D36" s="64">
        <v>48638</v>
      </c>
      <c r="E36" s="64">
        <v>1377</v>
      </c>
      <c r="F36" s="64">
        <v>136392.4</v>
      </c>
      <c r="G36" s="12"/>
    </row>
    <row r="37" spans="1:8" ht="19.149999999999999" customHeight="1" x14ac:dyDescent="0.15">
      <c r="A37" s="18" t="s">
        <v>181</v>
      </c>
      <c r="B37" s="64">
        <v>1</v>
      </c>
      <c r="C37" s="64">
        <v>51</v>
      </c>
      <c r="D37" s="64">
        <v>28869</v>
      </c>
      <c r="E37" s="64">
        <v>873</v>
      </c>
      <c r="F37" s="64">
        <v>59321.7</v>
      </c>
      <c r="G37" s="12"/>
    </row>
    <row r="38" spans="1:8" ht="19.149999999999999" customHeight="1" x14ac:dyDescent="0.15">
      <c r="A38" s="18" t="s">
        <v>316</v>
      </c>
      <c r="B38" s="64">
        <v>8</v>
      </c>
      <c r="C38" s="64">
        <v>8</v>
      </c>
      <c r="D38" s="64">
        <v>9171</v>
      </c>
      <c r="E38" s="64">
        <v>213</v>
      </c>
      <c r="F38" s="64">
        <v>70047.8</v>
      </c>
      <c r="G38" s="12"/>
    </row>
    <row r="39" spans="1:8" ht="19.149999999999999" customHeight="1" x14ac:dyDescent="0.15">
      <c r="A39" s="19" t="s">
        <v>182</v>
      </c>
      <c r="B39" s="64">
        <f>B40+B51</f>
        <v>293</v>
      </c>
      <c r="C39" s="64">
        <f>C40+C51</f>
        <v>558</v>
      </c>
      <c r="D39" s="64">
        <f>D40+D51</f>
        <v>508047</v>
      </c>
      <c r="E39" s="64">
        <f>E40+E51</f>
        <v>12190</v>
      </c>
      <c r="F39" s="64">
        <f>F40+F51</f>
        <v>2677238</v>
      </c>
      <c r="G39" s="12"/>
    </row>
    <row r="40" spans="1:8" ht="19.149999999999999" customHeight="1" x14ac:dyDescent="0.15">
      <c r="A40" s="37" t="s">
        <v>289</v>
      </c>
      <c r="B40" s="64">
        <v>287</v>
      </c>
      <c r="C40" s="64">
        <v>552</v>
      </c>
      <c r="D40" s="64">
        <v>506727</v>
      </c>
      <c r="E40" s="64">
        <v>11873</v>
      </c>
      <c r="F40" s="64">
        <v>2614871</v>
      </c>
      <c r="G40" s="12"/>
    </row>
    <row r="41" spans="1:8" ht="19.149999999999999" customHeight="1" x14ac:dyDescent="0.15">
      <c r="A41" s="178" t="s">
        <v>290</v>
      </c>
      <c r="B41" s="64">
        <v>1</v>
      </c>
      <c r="C41" s="64">
        <v>1</v>
      </c>
      <c r="D41" s="64">
        <v>510</v>
      </c>
      <c r="E41" s="64">
        <v>40</v>
      </c>
      <c r="F41" s="64">
        <v>2231.5</v>
      </c>
    </row>
    <row r="42" spans="1:8" ht="19.149999999999999" customHeight="1" x14ac:dyDescent="0.15">
      <c r="A42" s="178" t="s">
        <v>291</v>
      </c>
      <c r="B42" s="64">
        <v>3</v>
      </c>
      <c r="C42" s="64">
        <v>17</v>
      </c>
      <c r="D42" s="64">
        <v>11280</v>
      </c>
      <c r="E42" s="64">
        <v>104</v>
      </c>
      <c r="F42" s="64">
        <v>10602.7</v>
      </c>
    </row>
    <row r="43" spans="1:8" ht="14.25" x14ac:dyDescent="0.15">
      <c r="A43" s="178" t="s">
        <v>292</v>
      </c>
      <c r="B43" s="64">
        <v>17</v>
      </c>
      <c r="C43" s="64">
        <v>18</v>
      </c>
      <c r="D43" s="64">
        <v>25307</v>
      </c>
      <c r="E43" s="64">
        <v>666</v>
      </c>
      <c r="F43" s="64">
        <v>31673.3</v>
      </c>
    </row>
    <row r="44" spans="1:8" ht="14.25" x14ac:dyDescent="0.15">
      <c r="A44" s="178" t="s">
        <v>330</v>
      </c>
      <c r="B44" s="64">
        <v>7</v>
      </c>
      <c r="C44" s="64">
        <v>119</v>
      </c>
      <c r="D44" s="64">
        <v>105498</v>
      </c>
      <c r="E44" s="64">
        <v>3094</v>
      </c>
      <c r="F44" s="64">
        <v>206931.7</v>
      </c>
    </row>
    <row r="45" spans="1:8" ht="14.25" x14ac:dyDescent="0.15">
      <c r="A45" s="178" t="s">
        <v>293</v>
      </c>
      <c r="B45" s="64">
        <v>18</v>
      </c>
      <c r="C45" s="64">
        <v>18</v>
      </c>
      <c r="D45" s="64">
        <v>85801</v>
      </c>
      <c r="E45" s="64">
        <v>860</v>
      </c>
      <c r="F45" s="64">
        <v>162333.6</v>
      </c>
    </row>
    <row r="46" spans="1:8" ht="14.25" x14ac:dyDescent="0.15">
      <c r="A46" s="178" t="s">
        <v>294</v>
      </c>
      <c r="B46" s="64">
        <v>159</v>
      </c>
      <c r="C46" s="64">
        <v>297</v>
      </c>
      <c r="D46" s="64">
        <v>164991</v>
      </c>
      <c r="E46" s="64">
        <v>4442</v>
      </c>
      <c r="F46" s="64">
        <v>1381057</v>
      </c>
    </row>
    <row r="47" spans="1:8" ht="14.25" x14ac:dyDescent="0.15">
      <c r="A47" s="178" t="s">
        <v>295</v>
      </c>
      <c r="B47" s="64">
        <v>71</v>
      </c>
      <c r="C47" s="64">
        <v>71</v>
      </c>
      <c r="D47" s="64">
        <v>97960</v>
      </c>
      <c r="E47" s="64">
        <v>2426</v>
      </c>
      <c r="F47" s="64">
        <v>550806.80000000005</v>
      </c>
    </row>
    <row r="48" spans="1:8" ht="14.25" x14ac:dyDescent="0.15">
      <c r="A48" s="178" t="s">
        <v>328</v>
      </c>
      <c r="B48" s="64">
        <v>6</v>
      </c>
      <c r="C48" s="64">
        <v>6</v>
      </c>
      <c r="D48" s="64">
        <v>7280</v>
      </c>
      <c r="E48" s="64">
        <v>103</v>
      </c>
      <c r="F48" s="64">
        <v>238230.1</v>
      </c>
    </row>
    <row r="49" spans="1:6" ht="14.25" x14ac:dyDescent="0.15">
      <c r="A49" s="178" t="s">
        <v>296</v>
      </c>
      <c r="B49" s="65" t="s">
        <v>33</v>
      </c>
      <c r="C49" s="65" t="s">
        <v>33</v>
      </c>
      <c r="D49" s="65" t="s">
        <v>33</v>
      </c>
      <c r="E49" s="65" t="s">
        <v>33</v>
      </c>
      <c r="F49" s="65" t="s">
        <v>33</v>
      </c>
    </row>
    <row r="50" spans="1:6" ht="18" customHeight="1" x14ac:dyDescent="0.15">
      <c r="A50" s="178" t="s">
        <v>329</v>
      </c>
      <c r="B50" s="64">
        <v>5</v>
      </c>
      <c r="C50" s="64">
        <v>5</v>
      </c>
      <c r="D50" s="64">
        <v>8100</v>
      </c>
      <c r="E50" s="64">
        <v>138</v>
      </c>
      <c r="F50" s="64">
        <v>31004.3</v>
      </c>
    </row>
    <row r="51" spans="1:6" ht="14.25" x14ac:dyDescent="0.15">
      <c r="A51" s="37" t="s">
        <v>297</v>
      </c>
      <c r="B51" s="64">
        <v>6</v>
      </c>
      <c r="C51" s="64">
        <v>6</v>
      </c>
      <c r="D51" s="64">
        <v>1320</v>
      </c>
      <c r="E51" s="64">
        <v>317</v>
      </c>
      <c r="F51" s="64">
        <v>62367</v>
      </c>
    </row>
    <row r="52" spans="1:6" ht="14.25" x14ac:dyDescent="0.15">
      <c r="A52" s="37" t="s">
        <v>298</v>
      </c>
      <c r="B52" s="64">
        <v>6</v>
      </c>
      <c r="C52" s="64">
        <v>6</v>
      </c>
      <c r="D52" s="64">
        <v>1320</v>
      </c>
      <c r="E52" s="64">
        <v>317</v>
      </c>
      <c r="F52" s="64">
        <v>62367</v>
      </c>
    </row>
  </sheetData>
  <mergeCells count="7">
    <mergeCell ref="A1:F1"/>
    <mergeCell ref="B2:E2"/>
    <mergeCell ref="A3:A5"/>
    <mergeCell ref="B3:B5"/>
    <mergeCell ref="C3:C5"/>
    <mergeCell ref="E3:E5"/>
    <mergeCell ref="F3:F5"/>
  </mergeCells>
  <phoneticPr fontId="2" type="noConversion"/>
  <pageMargins left="1.3779527559055118" right="0.39370078740157483" top="1.299212598425197" bottom="1.1023622047244095" header="0.51181102362204722" footer="0.86614173228346458"/>
  <pageSetup paperSize="9" firstPageNumber="267" orientation="portrait" useFirstPageNumber="1" horizontalDpi="180" verticalDpi="180" r:id="rId1"/>
  <headerFooter alignWithMargins="0">
    <oddFooter>&amp;R&amp;9—&amp;"Times New Roman,常规"  &amp;P  &amp;"宋体,常规"—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A40" sqref="A40"/>
    </sheetView>
  </sheetViews>
  <sheetFormatPr defaultRowHeight="14.25" x14ac:dyDescent="0.15"/>
  <cols>
    <col min="1" max="1" width="17.5" customWidth="1"/>
    <col min="2" max="2" width="9.875" customWidth="1"/>
    <col min="6" max="6" width="10.875" customWidth="1"/>
  </cols>
  <sheetData>
    <row r="1" spans="1:8" ht="19.5" x14ac:dyDescent="0.3">
      <c r="A1" s="112" t="s">
        <v>30</v>
      </c>
      <c r="B1" s="113"/>
      <c r="C1" s="113"/>
      <c r="D1" s="113"/>
      <c r="E1" s="113"/>
      <c r="F1" s="113"/>
    </row>
    <row r="2" spans="1:8" ht="15" x14ac:dyDescent="0.2">
      <c r="A2" s="1" t="s">
        <v>150</v>
      </c>
      <c r="B2" s="114" t="s">
        <v>306</v>
      </c>
      <c r="C2" s="114"/>
      <c r="D2" s="114"/>
      <c r="E2" s="114"/>
      <c r="F2" s="1"/>
    </row>
    <row r="3" spans="1:8" x14ac:dyDescent="0.15">
      <c r="A3" s="108" t="s">
        <v>14</v>
      </c>
      <c r="B3" s="109" t="s">
        <v>17</v>
      </c>
      <c r="C3" s="109" t="s">
        <v>18</v>
      </c>
      <c r="D3" s="47" t="s">
        <v>15</v>
      </c>
      <c r="E3" s="109" t="s">
        <v>172</v>
      </c>
      <c r="F3" s="111" t="s">
        <v>248</v>
      </c>
      <c r="G3" s="5"/>
    </row>
    <row r="4" spans="1:8" x14ac:dyDescent="0.15">
      <c r="A4" s="115"/>
      <c r="B4" s="109"/>
      <c r="C4" s="110"/>
      <c r="D4" s="48" t="s">
        <v>12</v>
      </c>
      <c r="E4" s="109"/>
      <c r="F4" s="111"/>
    </row>
    <row r="5" spans="1:8" x14ac:dyDescent="0.15">
      <c r="A5" s="116"/>
      <c r="B5" s="117"/>
      <c r="C5" s="118"/>
      <c r="D5" s="68" t="s">
        <v>16</v>
      </c>
      <c r="E5" s="117"/>
      <c r="F5" s="119"/>
    </row>
    <row r="6" spans="1:8" ht="18" customHeight="1" x14ac:dyDescent="0.15">
      <c r="A6" s="16" t="s">
        <v>249</v>
      </c>
      <c r="B6" s="64">
        <v>102</v>
      </c>
      <c r="C6" s="64">
        <v>103</v>
      </c>
      <c r="D6" s="64">
        <v>187537</v>
      </c>
      <c r="E6" s="64">
        <v>6695</v>
      </c>
      <c r="F6" s="64">
        <v>143533.1</v>
      </c>
    </row>
    <row r="7" spans="1:8" ht="18" customHeight="1" x14ac:dyDescent="0.25">
      <c r="A7" s="18" t="s">
        <v>307</v>
      </c>
      <c r="B7" s="53">
        <f>B6-B12-B13-B14</f>
        <v>80</v>
      </c>
      <c r="C7" s="53">
        <f>C6-C12-C13-C14</f>
        <v>81</v>
      </c>
      <c r="D7" s="53">
        <f>D6-D12-D13-D14</f>
        <v>121575</v>
      </c>
      <c r="E7" s="53">
        <f>E6-E12-E13-E14</f>
        <v>4851</v>
      </c>
      <c r="F7" s="87">
        <f>F6-F12-F13-F14</f>
        <v>91054.300000000017</v>
      </c>
      <c r="G7" s="2"/>
      <c r="H7" s="2"/>
    </row>
    <row r="8" spans="1:8" s="6" customFormat="1" ht="18.95" customHeight="1" x14ac:dyDescent="0.15">
      <c r="A8" s="86" t="s">
        <v>308</v>
      </c>
      <c r="B8" s="64">
        <v>16</v>
      </c>
      <c r="C8" s="64">
        <v>16</v>
      </c>
      <c r="D8" s="64">
        <v>33417</v>
      </c>
      <c r="E8" s="64">
        <v>1331</v>
      </c>
      <c r="F8" s="64">
        <v>19538.5</v>
      </c>
      <c r="G8" s="12"/>
      <c r="H8" s="12"/>
    </row>
    <row r="9" spans="1:8" s="6" customFormat="1" ht="18.95" customHeight="1" x14ac:dyDescent="0.15">
      <c r="A9" s="86" t="s">
        <v>309</v>
      </c>
      <c r="B9" s="64">
        <v>48</v>
      </c>
      <c r="C9" s="64">
        <v>49</v>
      </c>
      <c r="D9" s="64">
        <v>57124</v>
      </c>
      <c r="E9" s="64">
        <v>2421</v>
      </c>
      <c r="F9" s="64">
        <v>51975.6</v>
      </c>
      <c r="G9" s="12"/>
      <c r="H9" s="12"/>
    </row>
    <row r="10" spans="1:8" s="6" customFormat="1" ht="18.95" customHeight="1" x14ac:dyDescent="0.15">
      <c r="A10" s="86" t="s">
        <v>310</v>
      </c>
      <c r="B10" s="64">
        <v>13</v>
      </c>
      <c r="C10" s="64">
        <v>13</v>
      </c>
      <c r="D10" s="64">
        <v>19099</v>
      </c>
      <c r="E10" s="64">
        <v>472</v>
      </c>
      <c r="F10" s="64">
        <v>12544</v>
      </c>
      <c r="G10" s="12"/>
      <c r="H10" s="12"/>
    </row>
    <row r="11" spans="1:8" s="6" customFormat="1" ht="18.95" customHeight="1" x14ac:dyDescent="0.15">
      <c r="A11" s="86" t="s">
        <v>311</v>
      </c>
      <c r="B11" s="73"/>
      <c r="C11" s="73"/>
      <c r="D11" s="73"/>
      <c r="E11" s="73"/>
      <c r="F11" s="74"/>
      <c r="G11" s="12"/>
      <c r="H11" s="12"/>
    </row>
    <row r="12" spans="1:8" ht="18" customHeight="1" x14ac:dyDescent="0.15">
      <c r="A12" s="86" t="s">
        <v>312</v>
      </c>
      <c r="B12" s="64">
        <v>13</v>
      </c>
      <c r="C12" s="64">
        <v>13</v>
      </c>
      <c r="D12" s="64">
        <v>41974</v>
      </c>
      <c r="E12" s="64">
        <v>1225</v>
      </c>
      <c r="F12" s="64">
        <v>40118.9</v>
      </c>
      <c r="G12" s="2"/>
      <c r="H12" s="2"/>
    </row>
    <row r="13" spans="1:8" ht="18" customHeight="1" x14ac:dyDescent="0.15">
      <c r="A13" s="86" t="s">
        <v>313</v>
      </c>
      <c r="B13" s="64">
        <v>5</v>
      </c>
      <c r="C13" s="64">
        <v>5</v>
      </c>
      <c r="D13" s="64">
        <v>14988</v>
      </c>
      <c r="E13" s="64">
        <v>364</v>
      </c>
      <c r="F13" s="64">
        <v>7957.9</v>
      </c>
      <c r="G13" s="2"/>
      <c r="H13" s="2"/>
    </row>
    <row r="14" spans="1:8" ht="18" customHeight="1" x14ac:dyDescent="0.15">
      <c r="A14" s="86" t="s">
        <v>314</v>
      </c>
      <c r="B14" s="64">
        <v>4</v>
      </c>
      <c r="C14" s="64">
        <v>4</v>
      </c>
      <c r="D14" s="64">
        <v>9000</v>
      </c>
      <c r="E14" s="64">
        <v>255</v>
      </c>
      <c r="F14" s="64">
        <v>4402</v>
      </c>
      <c r="G14" s="2"/>
      <c r="H14" s="2"/>
    </row>
    <row r="15" spans="1:8" ht="18" customHeight="1" x14ac:dyDescent="0.15">
      <c r="A15" s="16" t="s">
        <v>20</v>
      </c>
      <c r="B15" s="64">
        <v>47</v>
      </c>
      <c r="C15" s="64">
        <v>47</v>
      </c>
      <c r="D15" s="64">
        <v>92461</v>
      </c>
      <c r="E15" s="64">
        <v>4037</v>
      </c>
      <c r="F15" s="64">
        <v>66570.2</v>
      </c>
      <c r="G15" s="2"/>
      <c r="H15" s="2"/>
    </row>
    <row r="16" spans="1:8" ht="18" customHeight="1" x14ac:dyDescent="0.25">
      <c r="A16" s="18" t="s">
        <v>307</v>
      </c>
      <c r="B16" s="53">
        <f>B15-B21-B22-B23</f>
        <v>35</v>
      </c>
      <c r="C16" s="53">
        <f>C15-C21-C22-C23</f>
        <v>35</v>
      </c>
      <c r="D16" s="53">
        <f>D15-D21-D22-D23</f>
        <v>59625</v>
      </c>
      <c r="E16" s="53">
        <f>E15-E21-E22-E23</f>
        <v>2840</v>
      </c>
      <c r="F16" s="87">
        <f>F15-F21-F22-F23</f>
        <v>46239.1</v>
      </c>
      <c r="G16" s="2"/>
      <c r="H16" s="2"/>
    </row>
    <row r="17" spans="1:8" s="6" customFormat="1" ht="18.95" customHeight="1" x14ac:dyDescent="0.15">
      <c r="A17" s="86" t="s">
        <v>308</v>
      </c>
      <c r="B17" s="64">
        <v>12</v>
      </c>
      <c r="C17" s="64">
        <v>12</v>
      </c>
      <c r="D17" s="64">
        <v>24610</v>
      </c>
      <c r="E17" s="64">
        <v>1184</v>
      </c>
      <c r="F17" s="64">
        <v>17286.599999999999</v>
      </c>
      <c r="G17" s="12"/>
      <c r="H17" s="12"/>
    </row>
    <row r="18" spans="1:8" s="6" customFormat="1" ht="18.95" customHeight="1" x14ac:dyDescent="0.15">
      <c r="A18" s="86" t="s">
        <v>309</v>
      </c>
      <c r="B18" s="64">
        <v>19</v>
      </c>
      <c r="C18" s="64">
        <v>19</v>
      </c>
      <c r="D18" s="64">
        <v>26315</v>
      </c>
      <c r="E18" s="64">
        <v>1121</v>
      </c>
      <c r="F18" s="64">
        <v>22228.3</v>
      </c>
      <c r="G18" s="12"/>
      <c r="H18" s="12"/>
    </row>
    <row r="19" spans="1:8" s="6" customFormat="1" ht="18.95" customHeight="1" x14ac:dyDescent="0.15">
      <c r="A19" s="86" t="s">
        <v>310</v>
      </c>
      <c r="B19" s="64">
        <v>3</v>
      </c>
      <c r="C19" s="64">
        <v>3</v>
      </c>
      <c r="D19" s="64">
        <v>5100</v>
      </c>
      <c r="E19" s="64">
        <v>185</v>
      </c>
      <c r="F19" s="64">
        <v>2238.4</v>
      </c>
      <c r="G19" s="12"/>
      <c r="H19" s="12"/>
    </row>
    <row r="20" spans="1:8" s="6" customFormat="1" ht="18.95" customHeight="1" x14ac:dyDescent="0.15">
      <c r="A20" s="86" t="s">
        <v>311</v>
      </c>
      <c r="B20" s="73"/>
      <c r="C20" s="73"/>
      <c r="D20" s="73"/>
      <c r="E20" s="73"/>
      <c r="F20" s="74"/>
      <c r="G20" s="12"/>
      <c r="H20" s="12"/>
    </row>
    <row r="21" spans="1:8" ht="18" customHeight="1" x14ac:dyDescent="0.15">
      <c r="A21" s="86" t="s">
        <v>312</v>
      </c>
      <c r="B21" s="64">
        <v>6</v>
      </c>
      <c r="C21" s="64">
        <v>6</v>
      </c>
      <c r="D21" s="64">
        <v>16398</v>
      </c>
      <c r="E21" s="64">
        <v>739</v>
      </c>
      <c r="F21" s="64">
        <v>12761.9</v>
      </c>
      <c r="G21" s="2"/>
      <c r="H21" s="2"/>
    </row>
    <row r="22" spans="1:8" ht="18" customHeight="1" x14ac:dyDescent="0.15">
      <c r="A22" s="86" t="s">
        <v>313</v>
      </c>
      <c r="B22" s="64">
        <v>3</v>
      </c>
      <c r="C22" s="64">
        <v>3</v>
      </c>
      <c r="D22" s="64">
        <v>9438</v>
      </c>
      <c r="E22" s="64">
        <v>229</v>
      </c>
      <c r="F22" s="64">
        <v>4992.5</v>
      </c>
      <c r="G22" s="2"/>
      <c r="H22" s="2"/>
    </row>
    <row r="23" spans="1:8" ht="18" customHeight="1" x14ac:dyDescent="0.15">
      <c r="A23" s="86" t="s">
        <v>314</v>
      </c>
      <c r="B23" s="64">
        <v>3</v>
      </c>
      <c r="C23" s="64">
        <v>3</v>
      </c>
      <c r="D23" s="64">
        <v>7000</v>
      </c>
      <c r="E23" s="64">
        <v>229</v>
      </c>
      <c r="F23" s="64">
        <v>2576.6999999999998</v>
      </c>
      <c r="G23" s="2"/>
      <c r="H23" s="2"/>
    </row>
    <row r="24" spans="1:8" ht="18" customHeight="1" x14ac:dyDescent="0.15">
      <c r="A24" s="16" t="s">
        <v>21</v>
      </c>
      <c r="B24" s="64">
        <v>55</v>
      </c>
      <c r="C24" s="64">
        <v>56</v>
      </c>
      <c r="D24" s="64">
        <v>95076</v>
      </c>
      <c r="E24" s="64">
        <v>2658</v>
      </c>
      <c r="F24" s="64">
        <v>76962.899999999994</v>
      </c>
      <c r="G24" s="2"/>
      <c r="H24" s="2"/>
    </row>
    <row r="25" spans="1:8" ht="18" customHeight="1" x14ac:dyDescent="0.25">
      <c r="A25" s="18" t="s">
        <v>307</v>
      </c>
      <c r="B25" s="53">
        <f>B24-B30-B31-B32</f>
        <v>45</v>
      </c>
      <c r="C25" s="53">
        <f>C24-C30-C31-C32</f>
        <v>46</v>
      </c>
      <c r="D25" s="53">
        <f>D24-D30-D31-D32</f>
        <v>61950</v>
      </c>
      <c r="E25" s="53">
        <f>E24-E30-E31-E32</f>
        <v>2011</v>
      </c>
      <c r="F25" s="87">
        <f>F24-F30-F31-F32</f>
        <v>44815.19999999999</v>
      </c>
      <c r="G25" s="2"/>
      <c r="H25" s="2"/>
    </row>
    <row r="26" spans="1:8" s="6" customFormat="1" ht="18.95" customHeight="1" x14ac:dyDescent="0.15">
      <c r="A26" s="86" t="s">
        <v>308</v>
      </c>
      <c r="B26" s="64">
        <v>4</v>
      </c>
      <c r="C26" s="64">
        <v>4</v>
      </c>
      <c r="D26" s="64">
        <v>8807</v>
      </c>
      <c r="E26" s="64">
        <v>147</v>
      </c>
      <c r="F26" s="64">
        <v>2251.9</v>
      </c>
      <c r="G26" s="12"/>
      <c r="H26" s="12"/>
    </row>
    <row r="27" spans="1:8" s="6" customFormat="1" ht="18.95" customHeight="1" x14ac:dyDescent="0.15">
      <c r="A27" s="86" t="s">
        <v>309</v>
      </c>
      <c r="B27" s="64">
        <v>29</v>
      </c>
      <c r="C27" s="64">
        <v>30</v>
      </c>
      <c r="D27" s="64">
        <v>30809</v>
      </c>
      <c r="E27" s="64">
        <v>1300</v>
      </c>
      <c r="F27" s="64">
        <v>29747.3</v>
      </c>
      <c r="G27" s="12"/>
      <c r="H27" s="12"/>
    </row>
    <row r="28" spans="1:8" s="6" customFormat="1" ht="18.95" customHeight="1" x14ac:dyDescent="0.15">
      <c r="A28" s="86" t="s">
        <v>310</v>
      </c>
      <c r="B28" s="64">
        <v>10</v>
      </c>
      <c r="C28" s="64">
        <v>10</v>
      </c>
      <c r="D28" s="64">
        <v>13999</v>
      </c>
      <c r="E28" s="64">
        <v>287</v>
      </c>
      <c r="F28" s="64">
        <v>10305.6</v>
      </c>
      <c r="G28" s="12"/>
      <c r="H28" s="12"/>
    </row>
    <row r="29" spans="1:8" s="6" customFormat="1" ht="18.95" customHeight="1" x14ac:dyDescent="0.15">
      <c r="A29" s="86" t="s">
        <v>311</v>
      </c>
      <c r="B29" s="73"/>
      <c r="C29" s="73"/>
      <c r="D29" s="73"/>
      <c r="E29" s="73"/>
      <c r="F29" s="74"/>
      <c r="G29" s="12"/>
      <c r="H29" s="12"/>
    </row>
    <row r="30" spans="1:8" ht="18" customHeight="1" x14ac:dyDescent="0.15">
      <c r="A30" s="86" t="s">
        <v>312</v>
      </c>
      <c r="B30" s="64">
        <v>7</v>
      </c>
      <c r="C30" s="64">
        <v>7</v>
      </c>
      <c r="D30" s="64">
        <v>25576</v>
      </c>
      <c r="E30" s="64">
        <v>486</v>
      </c>
      <c r="F30" s="64">
        <v>27357</v>
      </c>
      <c r="G30" s="2"/>
      <c r="H30" s="2"/>
    </row>
    <row r="31" spans="1:8" ht="18" customHeight="1" x14ac:dyDescent="0.15">
      <c r="A31" s="86" t="s">
        <v>313</v>
      </c>
      <c r="B31" s="64">
        <v>2</v>
      </c>
      <c r="C31" s="64">
        <v>2</v>
      </c>
      <c r="D31" s="64">
        <v>5550</v>
      </c>
      <c r="E31" s="64">
        <v>135</v>
      </c>
      <c r="F31" s="64">
        <v>2965.4</v>
      </c>
      <c r="G31" s="2"/>
      <c r="H31" s="2"/>
    </row>
    <row r="32" spans="1:8" ht="18" customHeight="1" x14ac:dyDescent="0.15">
      <c r="A32" s="86" t="s">
        <v>314</v>
      </c>
      <c r="B32" s="64">
        <v>1</v>
      </c>
      <c r="C32" s="64">
        <v>1</v>
      </c>
      <c r="D32" s="64">
        <v>2000</v>
      </c>
      <c r="E32" s="64">
        <v>26</v>
      </c>
      <c r="F32" s="64">
        <v>1825.3</v>
      </c>
      <c r="G32" s="2"/>
      <c r="H32" s="2"/>
    </row>
    <row r="33" spans="1:8" ht="18" customHeight="1" x14ac:dyDescent="0.25">
      <c r="A33" s="16" t="s">
        <v>22</v>
      </c>
      <c r="B33" s="53"/>
      <c r="C33" s="54"/>
      <c r="D33" s="54"/>
      <c r="E33" s="54"/>
      <c r="F33" s="75"/>
      <c r="G33" s="2"/>
      <c r="H33" s="2"/>
    </row>
    <row r="34" spans="1:8" ht="18" customHeight="1" x14ac:dyDescent="0.15">
      <c r="A34" s="16" t="s">
        <v>29</v>
      </c>
      <c r="B34" s="64">
        <f>B36+B37+B38+B39+B40</f>
        <v>47</v>
      </c>
      <c r="C34" s="64">
        <f>C36+C37+C38+C39+C40</f>
        <v>47</v>
      </c>
      <c r="D34" s="64">
        <f>D36+D37+D38+D39+D40</f>
        <v>92461</v>
      </c>
      <c r="E34" s="64">
        <f>E36+E37+E38+E39+E40</f>
        <v>4037</v>
      </c>
      <c r="F34" s="64">
        <f>F36+F37+F38+F39+F40</f>
        <v>66570.2</v>
      </c>
      <c r="G34" s="2"/>
      <c r="H34" s="2"/>
    </row>
    <row r="35" spans="1:8" ht="18" customHeight="1" x14ac:dyDescent="0.15">
      <c r="A35" s="49" t="s">
        <v>250</v>
      </c>
      <c r="B35" s="65" t="s">
        <v>33</v>
      </c>
      <c r="C35" s="65" t="s">
        <v>33</v>
      </c>
      <c r="D35" s="65" t="s">
        <v>33</v>
      </c>
      <c r="E35" s="65" t="s">
        <v>33</v>
      </c>
      <c r="F35" s="65"/>
      <c r="G35" s="2"/>
      <c r="H35" s="2"/>
    </row>
    <row r="36" spans="1:8" ht="18" customHeight="1" x14ac:dyDescent="0.15">
      <c r="A36" s="49" t="s">
        <v>251</v>
      </c>
      <c r="B36" s="64">
        <v>5</v>
      </c>
      <c r="C36" s="64">
        <v>5</v>
      </c>
      <c r="D36" s="64">
        <v>1830</v>
      </c>
      <c r="E36" s="64">
        <v>143</v>
      </c>
      <c r="F36" s="64">
        <v>2324.3000000000002</v>
      </c>
      <c r="G36" s="2"/>
      <c r="H36" s="2"/>
    </row>
    <row r="37" spans="1:8" ht="18" customHeight="1" x14ac:dyDescent="0.15">
      <c r="A37" s="49" t="s">
        <v>254</v>
      </c>
      <c r="B37" s="64">
        <v>18</v>
      </c>
      <c r="C37" s="64">
        <v>18</v>
      </c>
      <c r="D37" s="64">
        <v>33916</v>
      </c>
      <c r="E37" s="64">
        <v>774</v>
      </c>
      <c r="F37" s="64">
        <v>16126.8</v>
      </c>
    </row>
    <row r="38" spans="1:8" ht="18" customHeight="1" x14ac:dyDescent="0.15">
      <c r="A38" s="49" t="s">
        <v>252</v>
      </c>
      <c r="B38" s="64">
        <v>6</v>
      </c>
      <c r="C38" s="64">
        <v>6</v>
      </c>
      <c r="D38" s="64">
        <v>25100</v>
      </c>
      <c r="E38" s="64">
        <v>726</v>
      </c>
      <c r="F38" s="64">
        <v>9816.2000000000007</v>
      </c>
    </row>
    <row r="39" spans="1:8" ht="18" customHeight="1" x14ac:dyDescent="0.15">
      <c r="A39" s="49" t="s">
        <v>253</v>
      </c>
      <c r="B39" s="64">
        <v>3</v>
      </c>
      <c r="C39" s="64">
        <v>3</v>
      </c>
      <c r="D39" s="64">
        <v>12380</v>
      </c>
      <c r="E39" s="64">
        <v>840</v>
      </c>
      <c r="F39" s="64">
        <v>13576.1</v>
      </c>
    </row>
    <row r="40" spans="1:8" ht="18" customHeight="1" x14ac:dyDescent="0.15">
      <c r="A40" s="49" t="s">
        <v>315</v>
      </c>
      <c r="B40" s="64">
        <v>15</v>
      </c>
      <c r="C40" s="64">
        <v>15</v>
      </c>
      <c r="D40" s="64">
        <v>19235</v>
      </c>
      <c r="E40" s="64">
        <v>1554</v>
      </c>
      <c r="F40" s="64">
        <v>24726.799999999999</v>
      </c>
    </row>
    <row r="41" spans="1:8" ht="18" customHeight="1" x14ac:dyDescent="0.15">
      <c r="A41" s="16" t="s">
        <v>23</v>
      </c>
      <c r="B41" s="76"/>
      <c r="C41" s="76"/>
      <c r="D41" s="76"/>
      <c r="E41" s="76"/>
      <c r="F41" s="77"/>
    </row>
    <row r="42" spans="1:8" ht="18" customHeight="1" x14ac:dyDescent="0.15">
      <c r="A42" s="16" t="s">
        <v>28</v>
      </c>
      <c r="B42" s="64">
        <f>B43+B44+B46</f>
        <v>55</v>
      </c>
      <c r="C42" s="64">
        <f>C43+C44+C46</f>
        <v>56</v>
      </c>
      <c r="D42" s="64">
        <f>D43+D44+D46</f>
        <v>95076</v>
      </c>
      <c r="E42" s="64">
        <f>E43+E44+E46</f>
        <v>2658</v>
      </c>
      <c r="F42" s="64">
        <f>F43+F44+F46</f>
        <v>76962.899999999994</v>
      </c>
    </row>
    <row r="43" spans="1:8" ht="18" customHeight="1" x14ac:dyDescent="0.15">
      <c r="A43" s="46" t="s">
        <v>24</v>
      </c>
      <c r="B43" s="64">
        <v>49</v>
      </c>
      <c r="C43" s="64">
        <v>49</v>
      </c>
      <c r="D43" s="64">
        <v>87978</v>
      </c>
      <c r="E43" s="64">
        <v>2306</v>
      </c>
      <c r="F43" s="64">
        <v>63140.6</v>
      </c>
    </row>
    <row r="44" spans="1:8" ht="18" customHeight="1" x14ac:dyDescent="0.15">
      <c r="A44" s="46" t="s">
        <v>25</v>
      </c>
      <c r="B44" s="64">
        <v>5</v>
      </c>
      <c r="C44" s="64">
        <v>6</v>
      </c>
      <c r="D44" s="64">
        <v>6858</v>
      </c>
      <c r="E44" s="64">
        <v>332</v>
      </c>
      <c r="F44" s="64">
        <v>10208.799999999999</v>
      </c>
    </row>
    <row r="45" spans="1:8" ht="18" customHeight="1" x14ac:dyDescent="0.15">
      <c r="A45" s="46" t="s">
        <v>26</v>
      </c>
      <c r="B45" s="65" t="s">
        <v>33</v>
      </c>
      <c r="C45" s="65" t="s">
        <v>33</v>
      </c>
      <c r="D45" s="65" t="s">
        <v>33</v>
      </c>
      <c r="E45" s="65" t="s">
        <v>33</v>
      </c>
      <c r="F45" s="65" t="s">
        <v>33</v>
      </c>
    </row>
    <row r="46" spans="1:8" ht="18" customHeight="1" x14ac:dyDescent="0.15">
      <c r="A46" s="46" t="s">
        <v>27</v>
      </c>
      <c r="B46" s="64">
        <v>1</v>
      </c>
      <c r="C46" s="64">
        <v>1</v>
      </c>
      <c r="D46" s="64">
        <v>240</v>
      </c>
      <c r="E46" s="64">
        <v>20</v>
      </c>
      <c r="F46" s="64">
        <v>3613.5</v>
      </c>
    </row>
  </sheetData>
  <mergeCells count="7">
    <mergeCell ref="A1:F1"/>
    <mergeCell ref="B2:E2"/>
    <mergeCell ref="A3:A5"/>
    <mergeCell ref="B3:B5"/>
    <mergeCell ref="C3:C5"/>
    <mergeCell ref="E3:E5"/>
    <mergeCell ref="F3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C9" sqref="C9"/>
    </sheetView>
  </sheetViews>
  <sheetFormatPr defaultColWidth="9" defaultRowHeight="12" x14ac:dyDescent="0.15"/>
  <cols>
    <col min="1" max="1" width="30.625" style="6" customWidth="1"/>
    <col min="2" max="3" width="13" style="6" customWidth="1"/>
    <col min="4" max="4" width="13" style="30" customWidth="1"/>
    <col min="5" max="16384" width="9" style="6"/>
  </cols>
  <sheetData>
    <row r="1" spans="1:6" ht="20.25" customHeight="1" x14ac:dyDescent="0.3">
      <c r="A1" s="120" t="s">
        <v>9</v>
      </c>
      <c r="B1" s="121"/>
      <c r="C1" s="121"/>
      <c r="D1" s="121"/>
    </row>
    <row r="2" spans="1:6" ht="14.25" customHeight="1" thickBot="1" x14ac:dyDescent="0.25">
      <c r="A2" s="20" t="s">
        <v>191</v>
      </c>
      <c r="B2" s="122" t="s">
        <v>300</v>
      </c>
      <c r="C2" s="122"/>
      <c r="D2" s="25" t="s">
        <v>192</v>
      </c>
      <c r="E2" s="8"/>
    </row>
    <row r="3" spans="1:6" ht="13.5" customHeight="1" x14ac:dyDescent="0.15">
      <c r="A3" s="123" t="s">
        <v>187</v>
      </c>
      <c r="B3" s="125" t="s">
        <v>193</v>
      </c>
      <c r="C3" s="26"/>
      <c r="D3" s="27"/>
    </row>
    <row r="4" spans="1:6" ht="12" customHeight="1" x14ac:dyDescent="0.15">
      <c r="A4" s="124"/>
      <c r="B4" s="126"/>
      <c r="C4" s="28" t="s">
        <v>194</v>
      </c>
      <c r="D4" s="29" t="s">
        <v>195</v>
      </c>
    </row>
    <row r="5" spans="1:6" ht="16.350000000000001" customHeight="1" x14ac:dyDescent="0.15">
      <c r="A5" s="88" t="s">
        <v>196</v>
      </c>
      <c r="B5" s="91">
        <v>7112618.4000000004</v>
      </c>
      <c r="C5" s="92">
        <v>7090132</v>
      </c>
      <c r="D5" s="92">
        <v>22486.2</v>
      </c>
    </row>
    <row r="6" spans="1:6" ht="16.350000000000001" customHeight="1" x14ac:dyDescent="0.15">
      <c r="A6" s="89" t="s">
        <v>307</v>
      </c>
      <c r="B6" s="93"/>
      <c r="C6" s="94"/>
      <c r="D6" s="95"/>
    </row>
    <row r="7" spans="1:6" ht="15.75" customHeight="1" x14ac:dyDescent="0.15">
      <c r="A7" s="90" t="s">
        <v>308</v>
      </c>
      <c r="B7" s="96">
        <v>812587.1</v>
      </c>
      <c r="C7" s="94">
        <v>812587.1</v>
      </c>
      <c r="D7" s="97" t="s">
        <v>33</v>
      </c>
      <c r="E7" s="66"/>
      <c r="F7" s="67"/>
    </row>
    <row r="8" spans="1:6" ht="13.5" customHeight="1" x14ac:dyDescent="0.15">
      <c r="A8" s="90" t="s">
        <v>309</v>
      </c>
      <c r="B8" s="96">
        <v>3084417.3</v>
      </c>
      <c r="C8" s="94">
        <v>3079301</v>
      </c>
      <c r="D8" s="94">
        <v>5116.2</v>
      </c>
      <c r="E8" s="66"/>
      <c r="F8" s="67"/>
    </row>
    <row r="9" spans="1:6" ht="13.5" customHeight="1" x14ac:dyDescent="0.15">
      <c r="A9" s="90" t="s">
        <v>310</v>
      </c>
      <c r="B9" s="96">
        <v>883599.1</v>
      </c>
      <c r="C9" s="94">
        <v>883599.1</v>
      </c>
      <c r="D9" s="95"/>
      <c r="E9" s="69"/>
      <c r="F9" s="70"/>
    </row>
    <row r="10" spans="1:6" ht="16.5" customHeight="1" x14ac:dyDescent="0.15">
      <c r="A10" s="90" t="s">
        <v>311</v>
      </c>
      <c r="B10" s="96">
        <v>986744.3</v>
      </c>
      <c r="C10" s="94">
        <v>969589</v>
      </c>
      <c r="D10" s="94">
        <v>17155</v>
      </c>
      <c r="E10" s="69"/>
      <c r="F10" s="70"/>
    </row>
    <row r="11" spans="1:6" ht="12" customHeight="1" x14ac:dyDescent="0.15">
      <c r="A11" s="90" t="s">
        <v>312</v>
      </c>
      <c r="B11" s="96">
        <v>626334.69999999995</v>
      </c>
      <c r="C11" s="94">
        <v>626120</v>
      </c>
      <c r="D11" s="94">
        <v>215</v>
      </c>
      <c r="E11" s="12"/>
      <c r="F11" s="12"/>
    </row>
    <row r="12" spans="1:6" ht="12.75" customHeight="1" x14ac:dyDescent="0.15">
      <c r="A12" s="90" t="s">
        <v>313</v>
      </c>
      <c r="B12" s="96">
        <v>225679.9</v>
      </c>
      <c r="C12" s="94">
        <v>225679.9</v>
      </c>
      <c r="D12" s="95"/>
      <c r="E12" s="12"/>
      <c r="F12" s="12"/>
    </row>
    <row r="13" spans="1:6" ht="13.5" customHeight="1" x14ac:dyDescent="0.15">
      <c r="A13" s="90" t="s">
        <v>314</v>
      </c>
      <c r="B13" s="96">
        <v>382564.7</v>
      </c>
      <c r="C13" s="94">
        <v>382564.7</v>
      </c>
      <c r="D13" s="91"/>
      <c r="E13" s="12"/>
      <c r="F13" s="12"/>
    </row>
    <row r="14" spans="1:6" ht="16.350000000000001" customHeight="1" x14ac:dyDescent="0.15">
      <c r="A14" s="38" t="s">
        <v>120</v>
      </c>
      <c r="B14" s="96">
        <v>4793573.0999999996</v>
      </c>
      <c r="C14" s="94">
        <f>B14-D14</f>
        <v>4775843.1999999993</v>
      </c>
      <c r="D14" s="94">
        <v>17729.900000000001</v>
      </c>
      <c r="E14" s="12"/>
      <c r="F14" s="12"/>
    </row>
    <row r="15" spans="1:6" ht="16.350000000000001" customHeight="1" x14ac:dyDescent="0.15">
      <c r="A15" s="38" t="s">
        <v>74</v>
      </c>
      <c r="B15" s="96">
        <v>639227.9</v>
      </c>
      <c r="C15" s="94">
        <v>639227.9</v>
      </c>
      <c r="D15" s="97" t="s">
        <v>33</v>
      </c>
      <c r="E15" s="12"/>
      <c r="F15" s="12"/>
    </row>
    <row r="16" spans="1:6" ht="16.350000000000001" customHeight="1" x14ac:dyDescent="0.15">
      <c r="A16" s="38" t="s">
        <v>32</v>
      </c>
      <c r="B16" s="98" t="s">
        <v>33</v>
      </c>
      <c r="C16" s="97"/>
      <c r="D16" s="97" t="s">
        <v>33</v>
      </c>
      <c r="E16" s="12"/>
      <c r="F16" s="12"/>
    </row>
    <row r="17" spans="1:6" ht="16.350000000000001" customHeight="1" x14ac:dyDescent="0.15">
      <c r="A17" s="38" t="s">
        <v>34</v>
      </c>
      <c r="B17" s="96">
        <v>4543624.3</v>
      </c>
      <c r="C17" s="94">
        <f>B17-D17</f>
        <v>4525894.3999999994</v>
      </c>
      <c r="D17" s="94">
        <v>17729.900000000001</v>
      </c>
      <c r="E17" s="12"/>
      <c r="F17" s="12"/>
    </row>
    <row r="18" spans="1:6" ht="16.350000000000001" customHeight="1" x14ac:dyDescent="0.15">
      <c r="A18" s="38" t="s">
        <v>35</v>
      </c>
      <c r="B18" s="96">
        <v>336311</v>
      </c>
      <c r="C18" s="94">
        <v>336311</v>
      </c>
      <c r="D18" s="97" t="s">
        <v>33</v>
      </c>
      <c r="E18" s="12"/>
      <c r="F18" s="12"/>
    </row>
    <row r="19" spans="1:6" ht="16.350000000000001" customHeight="1" x14ac:dyDescent="0.15">
      <c r="A19" s="38" t="s">
        <v>36</v>
      </c>
      <c r="B19" s="96">
        <v>12693</v>
      </c>
      <c r="C19" s="94">
        <v>12693</v>
      </c>
      <c r="D19" s="97" t="s">
        <v>33</v>
      </c>
      <c r="E19" s="12"/>
      <c r="F19" s="12"/>
    </row>
    <row r="20" spans="1:6" ht="16.350000000000001" customHeight="1" x14ac:dyDescent="0.15">
      <c r="A20" s="38" t="s">
        <v>37</v>
      </c>
      <c r="B20" s="96">
        <v>1817926</v>
      </c>
      <c r="C20" s="94">
        <f>B20-D20</f>
        <v>1817408.4</v>
      </c>
      <c r="D20" s="94">
        <v>517.6</v>
      </c>
      <c r="E20" s="12"/>
      <c r="F20" s="12"/>
    </row>
    <row r="21" spans="1:6" ht="16.350000000000001" customHeight="1" x14ac:dyDescent="0.15">
      <c r="A21" s="38" t="s">
        <v>38</v>
      </c>
      <c r="B21" s="96">
        <v>145460.1</v>
      </c>
      <c r="C21" s="94">
        <v>145460.1</v>
      </c>
      <c r="D21" s="97" t="s">
        <v>33</v>
      </c>
      <c r="E21" s="12"/>
      <c r="F21" s="12"/>
    </row>
    <row r="22" spans="1:6" ht="16.350000000000001" customHeight="1" x14ac:dyDescent="0.15">
      <c r="A22" s="38" t="s">
        <v>39</v>
      </c>
      <c r="B22" s="96">
        <v>1672465.9</v>
      </c>
      <c r="C22" s="94">
        <f>B22-D22</f>
        <v>1671948.2999999998</v>
      </c>
      <c r="D22" s="94">
        <v>517.6</v>
      </c>
      <c r="E22" s="12"/>
      <c r="F22" s="12"/>
    </row>
    <row r="23" spans="1:6" ht="16.350000000000001" customHeight="1" x14ac:dyDescent="0.15">
      <c r="A23" s="38" t="s">
        <v>40</v>
      </c>
      <c r="B23" s="98" t="s">
        <v>33</v>
      </c>
      <c r="C23" s="97"/>
      <c r="D23" s="97" t="s">
        <v>33</v>
      </c>
      <c r="E23" s="12"/>
      <c r="F23" s="12"/>
    </row>
    <row r="24" spans="1:6" ht="16.350000000000001" customHeight="1" x14ac:dyDescent="0.15">
      <c r="A24" s="38" t="s">
        <v>41</v>
      </c>
      <c r="B24" s="96">
        <v>2373708</v>
      </c>
      <c r="C24" s="94">
        <f>B24-D24</f>
        <v>2356495.7000000002</v>
      </c>
      <c r="D24" s="94">
        <v>17212.3</v>
      </c>
      <c r="E24" s="12"/>
      <c r="F24" s="12"/>
    </row>
    <row r="25" spans="1:6" ht="16.350000000000001" customHeight="1" x14ac:dyDescent="0.15">
      <c r="A25" s="38" t="s">
        <v>42</v>
      </c>
      <c r="B25" s="96">
        <v>2301782.6</v>
      </c>
      <c r="C25" s="94">
        <f>B25-D25</f>
        <v>2284570.3000000003</v>
      </c>
      <c r="D25" s="94">
        <v>17212.3</v>
      </c>
      <c r="E25" s="12"/>
      <c r="F25" s="12"/>
    </row>
    <row r="26" spans="1:6" ht="16.350000000000001" customHeight="1" x14ac:dyDescent="0.15">
      <c r="A26" s="38" t="s">
        <v>43</v>
      </c>
      <c r="B26" s="96">
        <v>17003.599999999999</v>
      </c>
      <c r="C26" s="94">
        <v>17003.599999999999</v>
      </c>
      <c r="D26" s="97" t="s">
        <v>33</v>
      </c>
      <c r="E26" s="12"/>
      <c r="F26" s="12"/>
    </row>
    <row r="27" spans="1:6" ht="16.350000000000001" customHeight="1" x14ac:dyDescent="0.15">
      <c r="A27" s="38" t="s">
        <v>44</v>
      </c>
      <c r="B27" s="98" t="s">
        <v>33</v>
      </c>
      <c r="C27" s="97"/>
      <c r="D27" s="97" t="s">
        <v>33</v>
      </c>
      <c r="E27" s="12"/>
      <c r="F27" s="12"/>
    </row>
    <row r="28" spans="1:6" ht="16.350000000000001" customHeight="1" x14ac:dyDescent="0.15">
      <c r="A28" s="38" t="s">
        <v>45</v>
      </c>
      <c r="B28" s="96">
        <v>298578.5</v>
      </c>
      <c r="C28" s="94">
        <v>298578.5</v>
      </c>
      <c r="D28" s="97" t="s">
        <v>33</v>
      </c>
      <c r="E28" s="12"/>
      <c r="F28" s="12"/>
    </row>
    <row r="29" spans="1:6" ht="16.350000000000001" customHeight="1" x14ac:dyDescent="0.15">
      <c r="A29" s="38" t="s">
        <v>46</v>
      </c>
      <c r="B29" s="96">
        <v>182778.5</v>
      </c>
      <c r="C29" s="94">
        <v>182778.5</v>
      </c>
      <c r="D29" s="97" t="s">
        <v>33</v>
      </c>
      <c r="E29" s="12"/>
      <c r="F29" s="12"/>
    </row>
    <row r="30" spans="1:6" ht="16.350000000000001" customHeight="1" x14ac:dyDescent="0.15">
      <c r="A30" s="38" t="s">
        <v>47</v>
      </c>
      <c r="B30" s="96">
        <v>41409.599999999999</v>
      </c>
      <c r="C30" s="94">
        <v>41409.599999999999</v>
      </c>
      <c r="D30" s="97" t="s">
        <v>33</v>
      </c>
      <c r="E30" s="12"/>
      <c r="F30" s="12"/>
    </row>
    <row r="31" spans="1:6" ht="16.350000000000001" customHeight="1" x14ac:dyDescent="0.15">
      <c r="A31" s="38" t="s">
        <v>48</v>
      </c>
      <c r="B31" s="96">
        <v>53846.400000000001</v>
      </c>
      <c r="C31" s="94">
        <v>53846.400000000001</v>
      </c>
      <c r="D31" s="97" t="s">
        <v>33</v>
      </c>
      <c r="E31" s="12"/>
      <c r="F31" s="12"/>
    </row>
    <row r="32" spans="1:6" ht="16.350000000000001" customHeight="1" x14ac:dyDescent="0.15">
      <c r="A32" s="38" t="s">
        <v>49</v>
      </c>
      <c r="B32" s="96">
        <v>493614.1</v>
      </c>
      <c r="C32" s="94">
        <v>493614.1</v>
      </c>
      <c r="D32" s="97" t="s">
        <v>33</v>
      </c>
      <c r="E32" s="12"/>
      <c r="F32" s="12"/>
    </row>
    <row r="33" spans="1:6" ht="16.5" customHeight="1" x14ac:dyDescent="0.15">
      <c r="A33" s="38" t="s">
        <v>50</v>
      </c>
      <c r="B33" s="96">
        <v>234504</v>
      </c>
      <c r="C33" s="94">
        <v>234504</v>
      </c>
      <c r="D33" s="97" t="s">
        <v>33</v>
      </c>
      <c r="E33" s="12"/>
      <c r="F33" s="12"/>
    </row>
    <row r="34" spans="1:6" ht="16.5" customHeight="1" x14ac:dyDescent="0.15">
      <c r="A34" s="38" t="s">
        <v>301</v>
      </c>
      <c r="B34" s="96">
        <v>16825.7</v>
      </c>
      <c r="C34" s="94">
        <v>16825.7</v>
      </c>
      <c r="D34" s="97" t="s">
        <v>33</v>
      </c>
      <c r="E34" s="12"/>
      <c r="F34" s="12"/>
    </row>
    <row r="35" spans="1:6" ht="16.5" customHeight="1" x14ac:dyDescent="0.15">
      <c r="A35" s="38" t="s">
        <v>51</v>
      </c>
      <c r="B35" s="96">
        <v>17923</v>
      </c>
      <c r="C35" s="94">
        <v>17923</v>
      </c>
      <c r="D35" s="97" t="s">
        <v>33</v>
      </c>
      <c r="E35" s="12"/>
      <c r="F35" s="12"/>
    </row>
    <row r="36" spans="1:6" ht="16.5" customHeight="1" x14ac:dyDescent="0.15">
      <c r="A36" s="38" t="s">
        <v>52</v>
      </c>
      <c r="B36" s="96">
        <v>4590.7</v>
      </c>
      <c r="C36" s="94">
        <v>4590.7</v>
      </c>
      <c r="D36" s="97" t="s">
        <v>33</v>
      </c>
      <c r="E36" s="12"/>
      <c r="F36" s="12"/>
    </row>
    <row r="37" spans="1:6" ht="16.5" customHeight="1" x14ac:dyDescent="0.15">
      <c r="A37" s="38" t="s">
        <v>53</v>
      </c>
      <c r="B37" s="96">
        <v>6592.7</v>
      </c>
      <c r="C37" s="94">
        <v>6592.7</v>
      </c>
      <c r="D37" s="97" t="s">
        <v>33</v>
      </c>
      <c r="E37" s="12"/>
      <c r="F37" s="12"/>
    </row>
    <row r="38" spans="1:6" ht="16.5" customHeight="1" x14ac:dyDescent="0.15">
      <c r="A38" s="38" t="s">
        <v>54</v>
      </c>
      <c r="B38" s="96">
        <v>196112.7</v>
      </c>
      <c r="C38" s="94">
        <v>196112.7</v>
      </c>
      <c r="D38" s="97" t="s">
        <v>33</v>
      </c>
      <c r="E38" s="12"/>
      <c r="F38" s="12"/>
    </row>
    <row r="39" spans="1:6" ht="16.5" customHeight="1" x14ac:dyDescent="0.15">
      <c r="A39" s="38" t="s">
        <v>55</v>
      </c>
      <c r="B39" s="96">
        <v>208163.3</v>
      </c>
      <c r="C39" s="94">
        <v>208163.3</v>
      </c>
      <c r="D39" s="97" t="s">
        <v>33</v>
      </c>
      <c r="E39" s="12"/>
      <c r="F39" s="12"/>
    </row>
    <row r="40" spans="1:6" ht="16.149999999999999" customHeight="1" x14ac:dyDescent="0.15">
      <c r="A40" s="38" t="s">
        <v>56</v>
      </c>
      <c r="B40" s="96">
        <v>178276.2</v>
      </c>
      <c r="C40" s="94">
        <v>178276.2</v>
      </c>
      <c r="D40" s="97" t="s">
        <v>33</v>
      </c>
      <c r="E40" s="12"/>
      <c r="F40" s="12"/>
    </row>
  </sheetData>
  <mergeCells count="4">
    <mergeCell ref="A1:D1"/>
    <mergeCell ref="B2:C2"/>
    <mergeCell ref="A3:A4"/>
    <mergeCell ref="B3:B4"/>
  </mergeCells>
  <phoneticPr fontId="2" type="noConversion"/>
  <pageMargins left="0.47244094488188981" right="1.299212598425197" top="1.299212598425197" bottom="1.1023622047244095" header="0.51181102362204722" footer="0.86614173228346458"/>
  <pageSetup paperSize="9" firstPageNumber="268" orientation="portrait" useFirstPageNumber="1" horizontalDpi="180" verticalDpi="180" r:id="rId1"/>
  <headerFooter alignWithMargins="0">
    <oddFooter>&amp;L&amp;9—&amp;"Times New Roman,常规"  &amp;P  &amp;"宋体,常规"—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G15" sqref="G15"/>
    </sheetView>
  </sheetViews>
  <sheetFormatPr defaultColWidth="9" defaultRowHeight="12" x14ac:dyDescent="0.15"/>
  <cols>
    <col min="1" max="1" width="32.625" style="6" customWidth="1"/>
    <col min="2" max="2" width="10.75" style="6" customWidth="1"/>
    <col min="3" max="3" width="13.25" style="6" customWidth="1"/>
    <col min="4" max="4" width="12.125" style="6" customWidth="1"/>
    <col min="5" max="16384" width="9" style="6"/>
  </cols>
  <sheetData>
    <row r="1" spans="1:6" ht="34.5" customHeight="1" thickBot="1" x14ac:dyDescent="0.25">
      <c r="A1" s="20" t="s">
        <v>197</v>
      </c>
      <c r="B1" s="127"/>
      <c r="C1" s="127"/>
      <c r="D1" s="20" t="s">
        <v>198</v>
      </c>
    </row>
    <row r="2" spans="1:6" ht="25.5" customHeight="1" x14ac:dyDescent="0.2">
      <c r="A2" s="123" t="s">
        <v>187</v>
      </c>
      <c r="B2" s="128"/>
      <c r="C2" s="129"/>
      <c r="D2" s="129"/>
      <c r="F2" s="8"/>
    </row>
    <row r="3" spans="1:6" ht="24.75" customHeight="1" x14ac:dyDescent="0.15">
      <c r="A3" s="124"/>
      <c r="B3" s="31" t="s">
        <v>199</v>
      </c>
      <c r="C3" s="28" t="s">
        <v>200</v>
      </c>
      <c r="D3" s="32" t="s">
        <v>201</v>
      </c>
    </row>
    <row r="4" spans="1:6" ht="20.25" customHeight="1" x14ac:dyDescent="0.15">
      <c r="A4" s="38" t="s">
        <v>57</v>
      </c>
      <c r="B4" s="99">
        <v>19763.5</v>
      </c>
      <c r="C4" s="99">
        <v>19763.5</v>
      </c>
      <c r="D4" s="100" t="s">
        <v>33</v>
      </c>
    </row>
    <row r="5" spans="1:6" ht="20.25" customHeight="1" x14ac:dyDescent="0.15">
      <c r="A5" s="38" t="s">
        <v>58</v>
      </c>
      <c r="B5" s="99">
        <v>3256176.4</v>
      </c>
      <c r="C5" s="99">
        <f>B5-D5</f>
        <v>3238504.4</v>
      </c>
      <c r="D5" s="99">
        <v>17672</v>
      </c>
    </row>
    <row r="6" spans="1:6" ht="20.25" customHeight="1" x14ac:dyDescent="0.15">
      <c r="A6" s="38" t="s">
        <v>59</v>
      </c>
      <c r="B6" s="99">
        <v>284555.09999999998</v>
      </c>
      <c r="C6" s="99">
        <v>284555.09999999998</v>
      </c>
      <c r="D6" s="100" t="s">
        <v>33</v>
      </c>
    </row>
    <row r="7" spans="1:6" ht="20.25" customHeight="1" x14ac:dyDescent="0.15">
      <c r="A7" s="38" t="s">
        <v>60</v>
      </c>
      <c r="B7" s="99">
        <v>1703049.6</v>
      </c>
      <c r="C7" s="99">
        <v>1703049.6</v>
      </c>
      <c r="D7" s="100" t="s">
        <v>33</v>
      </c>
    </row>
    <row r="8" spans="1:6" ht="20.25" customHeight="1" x14ac:dyDescent="0.15">
      <c r="A8" s="38" t="s">
        <v>61</v>
      </c>
      <c r="B8" s="99">
        <v>29003.599999999999</v>
      </c>
      <c r="C8" s="99">
        <f>B8-D8</f>
        <v>11848.599999999999</v>
      </c>
      <c r="D8" s="99">
        <v>17155</v>
      </c>
    </row>
    <row r="9" spans="1:6" ht="20.25" customHeight="1" x14ac:dyDescent="0.15">
      <c r="A9" s="38" t="s">
        <v>62</v>
      </c>
      <c r="B9" s="99">
        <v>958017.2</v>
      </c>
      <c r="C9" s="99">
        <v>958017.2</v>
      </c>
      <c r="D9" s="100" t="s">
        <v>33</v>
      </c>
      <c r="E9" s="12"/>
      <c r="F9" s="12"/>
    </row>
    <row r="10" spans="1:6" ht="20.25" customHeight="1" x14ac:dyDescent="0.15">
      <c r="A10" s="38" t="s">
        <v>63</v>
      </c>
      <c r="B10" s="99">
        <v>70161.399999999994</v>
      </c>
      <c r="C10" s="99">
        <v>70161.399999999994</v>
      </c>
      <c r="D10" s="100" t="s">
        <v>33</v>
      </c>
      <c r="E10" s="12"/>
      <c r="F10" s="12"/>
    </row>
    <row r="11" spans="1:6" ht="20.25" customHeight="1" x14ac:dyDescent="0.15">
      <c r="A11" s="38" t="s">
        <v>64</v>
      </c>
      <c r="B11" s="99">
        <v>52722.1</v>
      </c>
      <c r="C11" s="99">
        <v>52722.1</v>
      </c>
      <c r="D11" s="100" t="s">
        <v>33</v>
      </c>
      <c r="E11" s="12"/>
      <c r="F11" s="12"/>
    </row>
    <row r="12" spans="1:6" ht="20.25" customHeight="1" x14ac:dyDescent="0.15">
      <c r="A12" s="38" t="s">
        <v>65</v>
      </c>
      <c r="B12" s="99">
        <v>154921.79999999999</v>
      </c>
      <c r="C12" s="99">
        <f>B12-D12</f>
        <v>154404.19999999998</v>
      </c>
      <c r="D12" s="99">
        <v>517.6</v>
      </c>
      <c r="E12" s="12"/>
      <c r="F12" s="12"/>
    </row>
    <row r="13" spans="1:6" ht="20.25" customHeight="1" x14ac:dyDescent="0.15">
      <c r="A13" s="38" t="s">
        <v>66</v>
      </c>
      <c r="B13" s="99">
        <v>167221.1</v>
      </c>
      <c r="C13" s="99">
        <v>167221.1</v>
      </c>
      <c r="D13" s="100" t="s">
        <v>33</v>
      </c>
      <c r="E13" s="12"/>
      <c r="F13" s="12"/>
    </row>
    <row r="14" spans="1:6" ht="20.25" customHeight="1" x14ac:dyDescent="0.15">
      <c r="A14" s="38" t="s">
        <v>67</v>
      </c>
      <c r="B14" s="99">
        <v>68775.8</v>
      </c>
      <c r="C14" s="99">
        <v>68775.8</v>
      </c>
      <c r="D14" s="100" t="s">
        <v>33</v>
      </c>
      <c r="E14" s="12"/>
      <c r="F14" s="12"/>
    </row>
    <row r="15" spans="1:6" ht="20.25" customHeight="1" x14ac:dyDescent="0.15">
      <c r="A15" s="38" t="s">
        <v>68</v>
      </c>
      <c r="B15" s="99">
        <v>10508.3</v>
      </c>
      <c r="C15" s="99">
        <v>10508.3</v>
      </c>
      <c r="D15" s="100" t="s">
        <v>33</v>
      </c>
      <c r="E15" s="12"/>
      <c r="F15" s="12"/>
    </row>
    <row r="16" spans="1:6" ht="20.25" customHeight="1" x14ac:dyDescent="0.15">
      <c r="A16" s="38" t="s">
        <v>69</v>
      </c>
      <c r="B16" s="99">
        <v>70021.7</v>
      </c>
      <c r="C16" s="99">
        <v>70021.7</v>
      </c>
      <c r="D16" s="100" t="s">
        <v>33</v>
      </c>
      <c r="E16" s="12"/>
      <c r="F16" s="12"/>
    </row>
    <row r="17" spans="1:6" ht="20.25" customHeight="1" x14ac:dyDescent="0.15">
      <c r="A17" s="38" t="s">
        <v>70</v>
      </c>
      <c r="B17" s="100" t="s">
        <v>33</v>
      </c>
      <c r="C17" s="100"/>
      <c r="D17" s="100" t="s">
        <v>33</v>
      </c>
      <c r="E17" s="12"/>
      <c r="F17" s="12"/>
    </row>
    <row r="18" spans="1:6" ht="20.25" customHeight="1" x14ac:dyDescent="0.15">
      <c r="A18" s="38" t="s">
        <v>71</v>
      </c>
      <c r="B18" s="99">
        <v>127910.7</v>
      </c>
      <c r="C18" s="99">
        <f>B18-D18</f>
        <v>127853.4</v>
      </c>
      <c r="D18" s="99">
        <v>57.3</v>
      </c>
      <c r="E18" s="12"/>
      <c r="F18" s="12"/>
    </row>
    <row r="19" spans="1:6" ht="20.25" customHeight="1" x14ac:dyDescent="0.15">
      <c r="A19" s="38" t="s">
        <v>72</v>
      </c>
      <c r="B19" s="99">
        <v>58328.6</v>
      </c>
      <c r="C19" s="99">
        <v>58328.6</v>
      </c>
      <c r="D19" s="100" t="s">
        <v>33</v>
      </c>
      <c r="E19" s="12"/>
      <c r="F19" s="12"/>
    </row>
    <row r="20" spans="1:6" ht="20.25" customHeight="1" x14ac:dyDescent="0.15">
      <c r="A20" s="38" t="s">
        <v>73</v>
      </c>
      <c r="B20" s="99">
        <v>2319045.2999999998</v>
      </c>
      <c r="C20" s="99">
        <f>B20-D20</f>
        <v>2314289</v>
      </c>
      <c r="D20" s="99">
        <v>4756.3</v>
      </c>
      <c r="E20" s="12"/>
      <c r="F20" s="12"/>
    </row>
    <row r="21" spans="1:6" ht="20.25" customHeight="1" x14ac:dyDescent="0.15">
      <c r="A21" s="38" t="s">
        <v>74</v>
      </c>
      <c r="B21" s="99">
        <v>417845.7</v>
      </c>
      <c r="C21" s="99">
        <v>417845.7</v>
      </c>
      <c r="D21" s="100" t="s">
        <v>33</v>
      </c>
      <c r="E21" s="12"/>
      <c r="F21" s="12"/>
    </row>
    <row r="22" spans="1:6" ht="20.25" customHeight="1" x14ac:dyDescent="0.15">
      <c r="A22" s="38" t="s">
        <v>32</v>
      </c>
      <c r="B22" s="100" t="s">
        <v>33</v>
      </c>
      <c r="C22" s="100"/>
      <c r="D22" s="100" t="s">
        <v>33</v>
      </c>
      <c r="E22" s="12"/>
      <c r="F22" s="12"/>
    </row>
    <row r="23" spans="1:6" ht="20.25" customHeight="1" x14ac:dyDescent="0.15">
      <c r="A23" s="38" t="s">
        <v>34</v>
      </c>
      <c r="B23" s="99">
        <v>2293054.7000000002</v>
      </c>
      <c r="C23" s="99">
        <f>B23-D23</f>
        <v>2288297.7000000002</v>
      </c>
      <c r="D23" s="99">
        <v>4757</v>
      </c>
      <c r="E23" s="12"/>
      <c r="F23" s="12"/>
    </row>
    <row r="24" spans="1:6" ht="20.25" customHeight="1" x14ac:dyDescent="0.15">
      <c r="A24" s="38" t="s">
        <v>35</v>
      </c>
      <c r="B24" s="99">
        <v>45178.2</v>
      </c>
      <c r="C24" s="99">
        <v>45178.2</v>
      </c>
      <c r="D24" s="100" t="s">
        <v>33</v>
      </c>
      <c r="E24" s="12"/>
      <c r="F24" s="12"/>
    </row>
    <row r="25" spans="1:6" ht="20.25" customHeight="1" x14ac:dyDescent="0.15">
      <c r="A25" s="38" t="s">
        <v>36</v>
      </c>
      <c r="B25" s="99">
        <v>35820.199999999997</v>
      </c>
      <c r="C25" s="99">
        <v>35820.199999999997</v>
      </c>
      <c r="D25" s="100" t="s">
        <v>33</v>
      </c>
      <c r="E25" s="12"/>
      <c r="F25" s="12"/>
    </row>
    <row r="26" spans="1:6" ht="20.25" customHeight="1" x14ac:dyDescent="0.15">
      <c r="A26" s="38" t="s">
        <v>75</v>
      </c>
      <c r="B26" s="100" t="s">
        <v>33</v>
      </c>
      <c r="C26" s="100"/>
      <c r="D26" s="100" t="s">
        <v>33</v>
      </c>
      <c r="E26" s="12"/>
      <c r="F26" s="12"/>
    </row>
    <row r="27" spans="1:6" ht="20.25" customHeight="1" x14ac:dyDescent="0.15">
      <c r="A27" s="38" t="s">
        <v>37</v>
      </c>
      <c r="B27" s="99">
        <v>612552.80000000005</v>
      </c>
      <c r="C27" s="99">
        <f>B27-D27</f>
        <v>612449.80000000005</v>
      </c>
      <c r="D27" s="99">
        <v>103</v>
      </c>
      <c r="E27" s="12"/>
      <c r="F27" s="12"/>
    </row>
    <row r="28" spans="1:6" ht="20.25" customHeight="1" x14ac:dyDescent="0.15">
      <c r="A28" s="38" t="s">
        <v>38</v>
      </c>
      <c r="B28" s="99">
        <v>19944.3</v>
      </c>
      <c r="C28" s="99">
        <v>19944.3</v>
      </c>
      <c r="D28" s="100" t="s">
        <v>33</v>
      </c>
      <c r="E28" s="12"/>
      <c r="F28" s="12"/>
    </row>
    <row r="29" spans="1:6" ht="20.25" customHeight="1" x14ac:dyDescent="0.15">
      <c r="A29" s="38" t="s">
        <v>39</v>
      </c>
      <c r="B29" s="99">
        <v>592608.5</v>
      </c>
      <c r="C29" s="99">
        <f>B29-D29</f>
        <v>592505.5</v>
      </c>
      <c r="D29" s="99">
        <v>103</v>
      </c>
      <c r="E29" s="12"/>
      <c r="F29" s="12"/>
    </row>
    <row r="30" spans="1:6" ht="15" customHeight="1" x14ac:dyDescent="0.15">
      <c r="A30" s="23"/>
      <c r="B30" s="24"/>
      <c r="C30" s="23"/>
      <c r="D30" s="22"/>
      <c r="E30" s="12"/>
      <c r="F30" s="12"/>
    </row>
    <row r="31" spans="1:6" ht="15" customHeight="1" x14ac:dyDescent="0.15">
      <c r="A31" s="12"/>
      <c r="B31" s="22"/>
      <c r="C31" s="12"/>
      <c r="D31" s="22"/>
      <c r="E31" s="12"/>
      <c r="F31" s="12"/>
    </row>
    <row r="32" spans="1:6" ht="15" customHeight="1" x14ac:dyDescent="0.15">
      <c r="A32" s="12"/>
      <c r="B32" s="22"/>
      <c r="C32" s="12"/>
      <c r="D32" s="22"/>
      <c r="E32" s="12"/>
      <c r="F32" s="12"/>
    </row>
    <row r="33" spans="1:6" ht="15" customHeight="1" x14ac:dyDescent="0.15">
      <c r="A33" s="12"/>
      <c r="B33" s="22"/>
      <c r="C33" s="12"/>
      <c r="D33" s="22"/>
      <c r="E33" s="12"/>
      <c r="F33" s="12"/>
    </row>
    <row r="34" spans="1:6" ht="15" customHeight="1" x14ac:dyDescent="0.15">
      <c r="A34" s="12"/>
      <c r="B34" s="22"/>
      <c r="C34" s="12"/>
      <c r="D34" s="22"/>
      <c r="E34" s="12"/>
      <c r="F34" s="12"/>
    </row>
    <row r="35" spans="1:6" ht="15" customHeight="1" x14ac:dyDescent="0.15">
      <c r="A35" s="12"/>
      <c r="B35" s="22"/>
      <c r="C35" s="12"/>
      <c r="D35" s="22"/>
      <c r="E35" s="12"/>
      <c r="F35" s="12"/>
    </row>
    <row r="36" spans="1:6" ht="15" customHeight="1" x14ac:dyDescent="0.15">
      <c r="A36" s="12"/>
      <c r="B36" s="22"/>
      <c r="C36" s="12"/>
      <c r="D36" s="22"/>
      <c r="E36" s="12"/>
      <c r="F36" s="12"/>
    </row>
    <row r="37" spans="1:6" ht="15" customHeight="1" x14ac:dyDescent="0.15">
      <c r="A37" s="12"/>
      <c r="B37" s="22"/>
      <c r="C37" s="12"/>
      <c r="D37" s="22"/>
      <c r="E37" s="12"/>
      <c r="F37" s="12"/>
    </row>
    <row r="38" spans="1:6" ht="15" customHeight="1" x14ac:dyDescent="0.15">
      <c r="B38" s="22"/>
      <c r="C38" s="12"/>
      <c r="D38" s="12"/>
    </row>
    <row r="39" spans="1:6" ht="15.2" customHeight="1" x14ac:dyDescent="0.15">
      <c r="B39" s="12"/>
      <c r="C39" s="12"/>
    </row>
    <row r="40" spans="1:6" ht="15.2" customHeight="1" x14ac:dyDescent="0.15"/>
    <row r="41" spans="1:6" ht="15.2" customHeight="1" x14ac:dyDescent="0.15"/>
  </sheetData>
  <mergeCells count="3">
    <mergeCell ref="B1:C1"/>
    <mergeCell ref="A2:A3"/>
    <mergeCell ref="B2:D2"/>
  </mergeCells>
  <phoneticPr fontId="2" type="noConversion"/>
  <pageMargins left="1.3779527559055118" right="0.39370078740157483" top="1.299212598425197" bottom="1.1023622047244095" header="0.51181102362204722" footer="0.86614173228346458"/>
  <pageSetup paperSize="9" firstPageNumber="269" orientation="portrait" useFirstPageNumber="1" horizontalDpi="180" verticalDpi="180" r:id="rId1"/>
  <headerFooter alignWithMargins="0">
    <oddFooter>&amp;R&amp;9—&amp;"Times New Roman,常规"  &amp;P  &amp;"宋体,常规"—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"/>
  <sheetViews>
    <sheetView topLeftCell="A10" workbookViewId="0">
      <selection activeCell="A5" sqref="A5:D33"/>
    </sheetView>
  </sheetViews>
  <sheetFormatPr defaultColWidth="9" defaultRowHeight="12" x14ac:dyDescent="0.15"/>
  <cols>
    <col min="1" max="1" width="31.875" style="6" customWidth="1"/>
    <col min="2" max="2" width="10" style="6" customWidth="1"/>
    <col min="3" max="3" width="12.875" style="6" customWidth="1"/>
    <col min="4" max="4" width="9.75" style="6" customWidth="1"/>
    <col min="5" max="16384" width="9" style="6"/>
  </cols>
  <sheetData>
    <row r="2" spans="1:6" ht="13.5" thickBot="1" x14ac:dyDescent="0.25">
      <c r="A2" s="20" t="s">
        <v>202</v>
      </c>
      <c r="B2" s="127"/>
      <c r="C2" s="127"/>
      <c r="D2" s="20" t="s">
        <v>203</v>
      </c>
      <c r="F2" s="8"/>
    </row>
    <row r="3" spans="1:6" ht="21.75" customHeight="1" x14ac:dyDescent="0.2">
      <c r="A3" s="123" t="s">
        <v>187</v>
      </c>
      <c r="B3" s="128"/>
      <c r="C3" s="129"/>
      <c r="D3" s="129"/>
    </row>
    <row r="4" spans="1:6" ht="23.25" customHeight="1" x14ac:dyDescent="0.15">
      <c r="A4" s="124"/>
      <c r="B4" s="31" t="s">
        <v>19</v>
      </c>
      <c r="C4" s="28" t="s">
        <v>200</v>
      </c>
      <c r="D4" s="32" t="s">
        <v>201</v>
      </c>
    </row>
    <row r="5" spans="1:6" ht="20.25" customHeight="1" x14ac:dyDescent="0.15">
      <c r="A5" s="38" t="s">
        <v>40</v>
      </c>
      <c r="B5" s="99">
        <v>385982.5</v>
      </c>
      <c r="C5" s="99">
        <v>385982.5</v>
      </c>
      <c r="D5" s="100" t="s">
        <v>33</v>
      </c>
      <c r="E5" s="62"/>
    </row>
    <row r="6" spans="1:6" ht="20.25" customHeight="1" x14ac:dyDescent="0.15">
      <c r="A6" s="38" t="s">
        <v>41</v>
      </c>
      <c r="B6" s="99">
        <v>1204203.6000000001</v>
      </c>
      <c r="C6" s="99">
        <f>B6-D6</f>
        <v>1199549.6000000001</v>
      </c>
      <c r="D6" s="99">
        <v>4654</v>
      </c>
      <c r="E6" s="62"/>
    </row>
    <row r="7" spans="1:6" ht="20.25" customHeight="1" x14ac:dyDescent="0.15">
      <c r="A7" s="38" t="s">
        <v>76</v>
      </c>
      <c r="B7" s="99">
        <v>29074.9</v>
      </c>
      <c r="C7" s="99">
        <f>B7-D7</f>
        <v>28859.9</v>
      </c>
      <c r="D7" s="99">
        <v>215</v>
      </c>
      <c r="E7" s="62"/>
    </row>
    <row r="8" spans="1:6" ht="20.25" customHeight="1" x14ac:dyDescent="0.15">
      <c r="A8" s="38" t="s">
        <v>77</v>
      </c>
      <c r="B8" s="100" t="s">
        <v>33</v>
      </c>
      <c r="C8" s="100"/>
      <c r="D8" s="100" t="s">
        <v>33</v>
      </c>
      <c r="E8" s="62"/>
    </row>
    <row r="9" spans="1:6" ht="20.25" customHeight="1" x14ac:dyDescent="0.15">
      <c r="A9" s="38" t="s">
        <v>42</v>
      </c>
      <c r="B9" s="99">
        <v>1131136.8999999999</v>
      </c>
      <c r="C9" s="99">
        <f>B9-D9</f>
        <v>1126698.5999999999</v>
      </c>
      <c r="D9" s="99">
        <v>4438.3</v>
      </c>
      <c r="E9" s="63"/>
      <c r="F9" s="12"/>
    </row>
    <row r="10" spans="1:6" ht="20.25" customHeight="1" x14ac:dyDescent="0.15">
      <c r="A10" s="38" t="s">
        <v>43</v>
      </c>
      <c r="B10" s="99">
        <v>43991.8</v>
      </c>
      <c r="C10" s="99">
        <v>43991.8</v>
      </c>
      <c r="D10" s="100" t="s">
        <v>33</v>
      </c>
      <c r="E10" s="63"/>
      <c r="F10" s="12"/>
    </row>
    <row r="11" spans="1:6" ht="20.25" customHeight="1" x14ac:dyDescent="0.15">
      <c r="A11" s="38" t="s">
        <v>78</v>
      </c>
      <c r="B11" s="99">
        <v>9317.4</v>
      </c>
      <c r="C11" s="99">
        <v>9317.4</v>
      </c>
      <c r="D11" s="100" t="s">
        <v>33</v>
      </c>
      <c r="E11" s="63"/>
      <c r="F11" s="12"/>
    </row>
    <row r="12" spans="1:6" ht="20.25" customHeight="1" x14ac:dyDescent="0.15">
      <c r="A12" s="38" t="s">
        <v>79</v>
      </c>
      <c r="B12" s="99">
        <v>19037.099999999999</v>
      </c>
      <c r="C12" s="99">
        <v>19037.099999999999</v>
      </c>
      <c r="D12" s="100" t="s">
        <v>33</v>
      </c>
      <c r="E12" s="63"/>
      <c r="F12" s="12"/>
    </row>
    <row r="13" spans="1:6" ht="20.25" customHeight="1" x14ac:dyDescent="0.15">
      <c r="A13" s="38" t="s">
        <v>44</v>
      </c>
      <c r="B13" s="100" t="s">
        <v>33</v>
      </c>
      <c r="C13" s="100" t="s">
        <v>33</v>
      </c>
      <c r="D13" s="100" t="s">
        <v>33</v>
      </c>
      <c r="E13" s="63"/>
      <c r="F13" s="12"/>
    </row>
    <row r="14" spans="1:6" ht="20.25" customHeight="1" x14ac:dyDescent="0.15">
      <c r="A14" s="38" t="s">
        <v>80</v>
      </c>
      <c r="B14" s="99">
        <v>326416.8</v>
      </c>
      <c r="C14" s="99">
        <v>326416.8</v>
      </c>
      <c r="D14" s="100" t="s">
        <v>33</v>
      </c>
      <c r="E14" s="63"/>
      <c r="F14" s="12"/>
    </row>
    <row r="15" spans="1:6" ht="20.25" customHeight="1" x14ac:dyDescent="0.15">
      <c r="A15" s="38" t="s">
        <v>81</v>
      </c>
      <c r="B15" s="99">
        <v>164929.5</v>
      </c>
      <c r="C15" s="99">
        <v>164929.5</v>
      </c>
      <c r="D15" s="100" t="s">
        <v>33</v>
      </c>
      <c r="E15" s="63"/>
      <c r="F15" s="12"/>
    </row>
    <row r="16" spans="1:6" ht="20.25" customHeight="1" x14ac:dyDescent="0.15">
      <c r="A16" s="38" t="s">
        <v>82</v>
      </c>
      <c r="B16" s="99">
        <v>157024.79999999999</v>
      </c>
      <c r="C16" s="99">
        <v>157024.79999999999</v>
      </c>
      <c r="D16" s="100" t="s">
        <v>33</v>
      </c>
      <c r="E16" s="63"/>
      <c r="F16" s="12"/>
    </row>
    <row r="17" spans="1:6" ht="20.25" customHeight="1" x14ac:dyDescent="0.15">
      <c r="A17" s="38" t="s">
        <v>83</v>
      </c>
      <c r="B17" s="99">
        <v>4462.5</v>
      </c>
      <c r="C17" s="99">
        <v>4462.5</v>
      </c>
      <c r="D17" s="100" t="s">
        <v>33</v>
      </c>
      <c r="E17" s="63"/>
      <c r="F17" s="12"/>
    </row>
    <row r="18" spans="1:6" ht="20.25" customHeight="1" x14ac:dyDescent="0.15">
      <c r="A18" s="38" t="s">
        <v>84</v>
      </c>
      <c r="B18" s="99">
        <v>141792.79999999999</v>
      </c>
      <c r="C18" s="99">
        <v>141792.79999999999</v>
      </c>
      <c r="D18" s="100" t="s">
        <v>33</v>
      </c>
      <c r="E18" s="63"/>
      <c r="F18" s="12"/>
    </row>
    <row r="19" spans="1:6" ht="20.25" customHeight="1" x14ac:dyDescent="0.15">
      <c r="A19" s="38" t="s">
        <v>85</v>
      </c>
      <c r="B19" s="99">
        <v>112071.6</v>
      </c>
      <c r="C19" s="99">
        <v>112071.6</v>
      </c>
      <c r="D19" s="100" t="s">
        <v>33</v>
      </c>
      <c r="E19" s="63"/>
      <c r="F19" s="12"/>
    </row>
    <row r="20" spans="1:6" ht="20.25" customHeight="1" x14ac:dyDescent="0.15">
      <c r="A20" s="38" t="s">
        <v>86</v>
      </c>
      <c r="B20" s="100" t="s">
        <v>33</v>
      </c>
      <c r="C20" s="100" t="s">
        <v>33</v>
      </c>
      <c r="D20" s="100" t="s">
        <v>33</v>
      </c>
      <c r="E20" s="63"/>
      <c r="F20" s="12"/>
    </row>
    <row r="21" spans="1:6" ht="20.25" customHeight="1" x14ac:dyDescent="0.15">
      <c r="A21" s="38" t="s">
        <v>87</v>
      </c>
      <c r="B21" s="99">
        <v>9986.2999999999993</v>
      </c>
      <c r="C21" s="99">
        <v>9986.2999999999993</v>
      </c>
      <c r="D21" s="100" t="s">
        <v>33</v>
      </c>
      <c r="E21" s="63"/>
      <c r="F21" s="12"/>
    </row>
    <row r="22" spans="1:6" ht="20.25" customHeight="1" x14ac:dyDescent="0.15">
      <c r="A22" s="38" t="s">
        <v>88</v>
      </c>
      <c r="B22" s="99">
        <v>21092.6</v>
      </c>
      <c r="C22" s="99">
        <v>21092.6</v>
      </c>
      <c r="D22" s="100" t="s">
        <v>33</v>
      </c>
      <c r="E22" s="63"/>
      <c r="F22" s="12"/>
    </row>
    <row r="23" spans="1:6" ht="20.25" customHeight="1" x14ac:dyDescent="0.15">
      <c r="A23" s="38" t="s">
        <v>89</v>
      </c>
      <c r="B23" s="99">
        <v>2570.1</v>
      </c>
      <c r="C23" s="99">
        <v>2570.1</v>
      </c>
      <c r="D23" s="100" t="s">
        <v>33</v>
      </c>
      <c r="E23" s="63"/>
      <c r="F23" s="12"/>
    </row>
    <row r="24" spans="1:6" ht="20.25" customHeight="1" x14ac:dyDescent="0.15">
      <c r="A24" s="38" t="s">
        <v>90</v>
      </c>
      <c r="B24" s="99">
        <v>155565.79999999999</v>
      </c>
      <c r="C24" s="99">
        <f>B24-D24</f>
        <v>155350.79999999999</v>
      </c>
      <c r="D24" s="99">
        <v>215</v>
      </c>
      <c r="E24" s="63"/>
      <c r="F24" s="12"/>
    </row>
    <row r="25" spans="1:6" ht="20.25" customHeight="1" x14ac:dyDescent="0.15">
      <c r="A25" s="38" t="s">
        <v>91</v>
      </c>
      <c r="B25" s="99">
        <v>29006</v>
      </c>
      <c r="C25" s="99">
        <v>29006</v>
      </c>
      <c r="D25" s="100" t="s">
        <v>33</v>
      </c>
      <c r="E25" s="63"/>
      <c r="F25" s="12"/>
    </row>
    <row r="26" spans="1:6" ht="20.25" customHeight="1" x14ac:dyDescent="0.15">
      <c r="A26" s="38" t="s">
        <v>92</v>
      </c>
      <c r="B26" s="99">
        <v>69394.8</v>
      </c>
      <c r="C26" s="99">
        <f>B26-D26</f>
        <v>69281.8</v>
      </c>
      <c r="D26" s="99">
        <v>113</v>
      </c>
      <c r="E26" s="63"/>
      <c r="F26" s="12"/>
    </row>
    <row r="27" spans="1:6" ht="20.25" customHeight="1" x14ac:dyDescent="0.15">
      <c r="A27" s="38" t="s">
        <v>93</v>
      </c>
      <c r="B27" s="99">
        <v>359896.2</v>
      </c>
      <c r="C27" s="99">
        <v>359896.2</v>
      </c>
      <c r="D27" s="100" t="s">
        <v>33</v>
      </c>
      <c r="E27" s="63"/>
      <c r="F27" s="12"/>
    </row>
    <row r="28" spans="1:6" ht="20.25" customHeight="1" x14ac:dyDescent="0.15">
      <c r="A28" s="38" t="s">
        <v>94</v>
      </c>
      <c r="B28" s="99">
        <v>359348.8</v>
      </c>
      <c r="C28" s="99">
        <v>359348.8</v>
      </c>
      <c r="D28" s="100" t="s">
        <v>33</v>
      </c>
      <c r="E28" s="63"/>
      <c r="F28" s="12"/>
    </row>
    <row r="29" spans="1:6" ht="20.25" customHeight="1" x14ac:dyDescent="0.15">
      <c r="A29" s="38" t="s">
        <v>95</v>
      </c>
      <c r="B29" s="99">
        <v>940180.9</v>
      </c>
      <c r="C29" s="99">
        <f>B29-D29</f>
        <v>935639.6</v>
      </c>
      <c r="D29" s="99">
        <v>4541.3</v>
      </c>
      <c r="E29" s="63"/>
      <c r="F29" s="12"/>
    </row>
    <row r="30" spans="1:6" ht="20.25" customHeight="1" x14ac:dyDescent="0.15">
      <c r="A30" s="38" t="s">
        <v>96</v>
      </c>
      <c r="B30" s="99">
        <v>579695.1</v>
      </c>
      <c r="C30" s="99">
        <f>B30-D30</f>
        <v>575153.79999999993</v>
      </c>
      <c r="D30" s="99">
        <v>4541.3</v>
      </c>
      <c r="E30" s="63"/>
      <c r="F30" s="12"/>
    </row>
    <row r="31" spans="1:6" ht="20.25" customHeight="1" x14ac:dyDescent="0.15">
      <c r="A31" s="38" t="s">
        <v>247</v>
      </c>
      <c r="B31" s="99">
        <v>6490.6</v>
      </c>
      <c r="C31" s="99">
        <v>6490.6</v>
      </c>
      <c r="D31" s="100" t="s">
        <v>33</v>
      </c>
      <c r="E31" s="63"/>
      <c r="F31" s="12"/>
    </row>
    <row r="32" spans="1:6" ht="20.25" customHeight="1" x14ac:dyDescent="0.15">
      <c r="A32" s="38" t="s">
        <v>97</v>
      </c>
      <c r="B32" s="99">
        <v>345013.3</v>
      </c>
      <c r="C32" s="99">
        <v>345013.3</v>
      </c>
      <c r="D32" s="100" t="s">
        <v>33</v>
      </c>
      <c r="E32" s="63"/>
      <c r="F32" s="12"/>
    </row>
    <row r="33" spans="1:6" ht="20.25" customHeight="1" x14ac:dyDescent="0.15">
      <c r="A33" s="38" t="s">
        <v>98</v>
      </c>
      <c r="B33" s="99">
        <v>94543.8</v>
      </c>
      <c r="C33" s="99">
        <v>94543.8</v>
      </c>
      <c r="D33" s="100" t="s">
        <v>33</v>
      </c>
      <c r="E33" s="63"/>
      <c r="F33" s="12"/>
    </row>
    <row r="34" spans="1:6" x14ac:dyDescent="0.15">
      <c r="A34" s="23"/>
      <c r="B34" s="24"/>
      <c r="C34" s="23"/>
      <c r="D34" s="24" t="s">
        <v>33</v>
      </c>
      <c r="E34" s="12"/>
      <c r="F34" s="12"/>
    </row>
    <row r="35" spans="1:6" x14ac:dyDescent="0.15">
      <c r="A35" s="12"/>
      <c r="B35" s="22"/>
      <c r="C35" s="12"/>
      <c r="D35" s="22" t="s">
        <v>33</v>
      </c>
      <c r="E35" s="12"/>
      <c r="F35" s="12"/>
    </row>
    <row r="36" spans="1:6" x14ac:dyDescent="0.15">
      <c r="A36" s="12"/>
      <c r="B36" s="22"/>
      <c r="C36" s="12"/>
      <c r="D36" s="22" t="s">
        <v>33</v>
      </c>
      <c r="E36" s="12"/>
      <c r="F36" s="12"/>
    </row>
    <row r="37" spans="1:6" x14ac:dyDescent="0.15">
      <c r="A37" s="12"/>
      <c r="B37" s="22"/>
      <c r="C37" s="12"/>
      <c r="D37" s="22" t="s">
        <v>33</v>
      </c>
      <c r="E37" s="12"/>
      <c r="F37" s="12"/>
    </row>
    <row r="38" spans="1:6" x14ac:dyDescent="0.15">
      <c r="B38" s="22"/>
      <c r="C38" s="12"/>
      <c r="D38" s="22" t="s">
        <v>33</v>
      </c>
    </row>
  </sheetData>
  <mergeCells count="3">
    <mergeCell ref="B2:C2"/>
    <mergeCell ref="A3:A4"/>
    <mergeCell ref="B3:D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A5" sqref="A5:D32"/>
    </sheetView>
  </sheetViews>
  <sheetFormatPr defaultColWidth="9" defaultRowHeight="12" x14ac:dyDescent="0.15"/>
  <cols>
    <col min="1" max="1" width="30.375" style="6" customWidth="1"/>
    <col min="2" max="2" width="10" style="6" customWidth="1"/>
    <col min="3" max="3" width="12.5" style="6" customWidth="1"/>
    <col min="4" max="4" width="11" style="6" customWidth="1"/>
    <col min="5" max="6" width="9" style="6"/>
    <col min="7" max="7" width="28.375" style="6" customWidth="1"/>
    <col min="8" max="16384" width="9" style="6"/>
  </cols>
  <sheetData>
    <row r="2" spans="1:7" ht="13.5" thickBot="1" x14ac:dyDescent="0.25">
      <c r="A2" s="20" t="s">
        <v>204</v>
      </c>
      <c r="B2" s="127"/>
      <c r="C2" s="127"/>
      <c r="D2" s="20" t="s">
        <v>198</v>
      </c>
    </row>
    <row r="3" spans="1:7" ht="24" customHeight="1" x14ac:dyDescent="0.2">
      <c r="A3" s="123" t="s">
        <v>187</v>
      </c>
      <c r="B3" s="128"/>
      <c r="C3" s="129"/>
      <c r="D3" s="129"/>
    </row>
    <row r="4" spans="1:7" ht="19.5" customHeight="1" x14ac:dyDescent="0.15">
      <c r="A4" s="124"/>
      <c r="B4" s="31" t="s">
        <v>19</v>
      </c>
      <c r="C4" s="28" t="s">
        <v>200</v>
      </c>
      <c r="D4" s="32" t="s">
        <v>201</v>
      </c>
      <c r="F4" s="8"/>
    </row>
    <row r="5" spans="1:7" ht="20.100000000000001" customHeight="1" x14ac:dyDescent="0.15">
      <c r="A5" s="38" t="s">
        <v>99</v>
      </c>
      <c r="B5" s="99">
        <v>66879.100000000006</v>
      </c>
      <c r="C5" s="99">
        <v>66879.100000000006</v>
      </c>
      <c r="D5" s="100" t="s">
        <v>33</v>
      </c>
    </row>
    <row r="6" spans="1:7" ht="20.100000000000001" customHeight="1" x14ac:dyDescent="0.15">
      <c r="A6" s="38" t="s">
        <v>100</v>
      </c>
      <c r="B6" s="99">
        <v>5130</v>
      </c>
      <c r="C6" s="99">
        <v>5130</v>
      </c>
      <c r="D6" s="100" t="s">
        <v>33</v>
      </c>
    </row>
    <row r="7" spans="1:7" ht="20.100000000000001" customHeight="1" x14ac:dyDescent="0.15">
      <c r="A7" s="38" t="s">
        <v>101</v>
      </c>
      <c r="B7" s="99">
        <v>13590.1</v>
      </c>
      <c r="C7" s="99">
        <v>13590.1</v>
      </c>
      <c r="D7" s="100" t="s">
        <v>33</v>
      </c>
    </row>
    <row r="8" spans="1:7" ht="20.100000000000001" customHeight="1" x14ac:dyDescent="0.15">
      <c r="A8" s="38" t="s">
        <v>102</v>
      </c>
      <c r="B8" s="99">
        <v>9149.7000000000007</v>
      </c>
      <c r="C8" s="99">
        <v>9149.7000000000007</v>
      </c>
      <c r="D8" s="100" t="s">
        <v>33</v>
      </c>
    </row>
    <row r="9" spans="1:7" ht="20.100000000000001" customHeight="1" x14ac:dyDescent="0.15">
      <c r="A9" s="38" t="s">
        <v>148</v>
      </c>
      <c r="B9" s="100" t="s">
        <v>33</v>
      </c>
      <c r="C9" s="100"/>
      <c r="D9" s="100" t="s">
        <v>33</v>
      </c>
      <c r="E9" s="12"/>
      <c r="F9" s="12"/>
    </row>
    <row r="10" spans="1:7" ht="20.100000000000001" customHeight="1" x14ac:dyDescent="0.15">
      <c r="A10" s="38" t="s">
        <v>213</v>
      </c>
      <c r="B10" s="99">
        <v>2139299.5</v>
      </c>
      <c r="C10" s="99">
        <f>B10-D10</f>
        <v>2134542.5</v>
      </c>
      <c r="D10" s="99">
        <v>4757</v>
      </c>
      <c r="E10" s="12"/>
      <c r="F10" s="12"/>
    </row>
    <row r="11" spans="1:7" ht="20.100000000000001" customHeight="1" x14ac:dyDescent="0.15">
      <c r="A11" s="38" t="s">
        <v>214</v>
      </c>
      <c r="B11" s="99">
        <v>74160.399999999994</v>
      </c>
      <c r="C11" s="99">
        <v>74160.399999999994</v>
      </c>
      <c r="D11" s="100" t="s">
        <v>33</v>
      </c>
      <c r="E11" s="12"/>
      <c r="F11" s="12"/>
    </row>
    <row r="12" spans="1:7" ht="20.100000000000001" customHeight="1" x14ac:dyDescent="0.15">
      <c r="A12" s="38" t="s">
        <v>215</v>
      </c>
      <c r="B12" s="99">
        <v>52063.1</v>
      </c>
      <c r="C12" s="99">
        <v>52063.1</v>
      </c>
      <c r="D12" s="100" t="s">
        <v>33</v>
      </c>
      <c r="E12" s="12"/>
      <c r="F12" s="12"/>
    </row>
    <row r="13" spans="1:7" ht="20.100000000000001" customHeight="1" x14ac:dyDescent="0.15">
      <c r="A13" s="38" t="s">
        <v>78</v>
      </c>
      <c r="B13" s="99">
        <v>53522.3</v>
      </c>
      <c r="C13" s="99">
        <v>53522.3</v>
      </c>
      <c r="D13" s="100" t="s">
        <v>33</v>
      </c>
      <c r="E13" s="12"/>
      <c r="F13" s="12"/>
    </row>
    <row r="14" spans="1:7" ht="20.100000000000001" customHeight="1" x14ac:dyDescent="0.15">
      <c r="A14" s="38" t="s">
        <v>103</v>
      </c>
      <c r="B14" s="100" t="s">
        <v>33</v>
      </c>
      <c r="C14" s="100" t="s">
        <v>33</v>
      </c>
      <c r="D14" s="100" t="s">
        <v>33</v>
      </c>
      <c r="E14" s="12"/>
      <c r="F14" s="12"/>
    </row>
    <row r="15" spans="1:7" ht="20.100000000000001" customHeight="1" x14ac:dyDescent="0.15">
      <c r="A15" s="38" t="s">
        <v>157</v>
      </c>
      <c r="B15" s="99">
        <v>26253.8</v>
      </c>
      <c r="C15" s="99">
        <v>26253.8</v>
      </c>
      <c r="D15" s="100" t="s">
        <v>33</v>
      </c>
      <c r="E15" s="12"/>
      <c r="F15" s="12"/>
      <c r="G15" s="12"/>
    </row>
    <row r="16" spans="1:7" ht="20.100000000000001" customHeight="1" x14ac:dyDescent="0.15">
      <c r="A16" s="38" t="s">
        <v>158</v>
      </c>
      <c r="B16" s="99">
        <v>144162.5</v>
      </c>
      <c r="C16" s="99">
        <v>144162.5</v>
      </c>
      <c r="D16" s="100" t="s">
        <v>33</v>
      </c>
      <c r="E16" s="12"/>
      <c r="F16" s="12"/>
      <c r="G16" s="4"/>
    </row>
    <row r="17" spans="1:7" ht="20.100000000000001" customHeight="1" x14ac:dyDescent="0.15">
      <c r="A17" s="38" t="s">
        <v>159</v>
      </c>
      <c r="B17" s="99">
        <v>153165.5</v>
      </c>
      <c r="C17" s="99">
        <v>153165.5</v>
      </c>
      <c r="D17" s="100" t="s">
        <v>33</v>
      </c>
      <c r="E17" s="12"/>
      <c r="F17" s="12"/>
      <c r="G17" s="12"/>
    </row>
    <row r="18" spans="1:7" ht="20.100000000000001" customHeight="1" x14ac:dyDescent="0.15">
      <c r="A18" s="38" t="s">
        <v>160</v>
      </c>
      <c r="B18" s="99">
        <v>1195034.2</v>
      </c>
      <c r="C18" s="99">
        <v>1195034.2</v>
      </c>
      <c r="D18" s="100" t="s">
        <v>33</v>
      </c>
      <c r="E18" s="12"/>
      <c r="F18" s="12"/>
    </row>
    <row r="19" spans="1:7" ht="20.100000000000001" customHeight="1" x14ac:dyDescent="0.15">
      <c r="A19" s="38" t="s">
        <v>161</v>
      </c>
      <c r="B19" s="99">
        <v>470376.6</v>
      </c>
      <c r="C19" s="99">
        <f>B19-D19</f>
        <v>465619.6</v>
      </c>
      <c r="D19" s="99">
        <v>4757</v>
      </c>
      <c r="E19" s="12"/>
      <c r="F19" s="12"/>
    </row>
    <row r="20" spans="1:7" ht="20.100000000000001" customHeight="1" x14ac:dyDescent="0.15">
      <c r="A20" s="38" t="s">
        <v>216</v>
      </c>
      <c r="B20" s="100" t="s">
        <v>33</v>
      </c>
      <c r="C20" s="100"/>
      <c r="D20" s="100" t="s">
        <v>33</v>
      </c>
      <c r="E20" s="12"/>
      <c r="F20" s="12"/>
    </row>
    <row r="21" spans="1:7" ht="20.100000000000001" customHeight="1" x14ac:dyDescent="0.15">
      <c r="A21" s="38" t="s">
        <v>217</v>
      </c>
      <c r="B21" s="99">
        <v>24838</v>
      </c>
      <c r="C21" s="99">
        <v>24838</v>
      </c>
      <c r="D21" s="100" t="s">
        <v>33</v>
      </c>
      <c r="E21" s="12"/>
      <c r="F21" s="12"/>
    </row>
    <row r="22" spans="1:7" ht="20.100000000000001" customHeight="1" x14ac:dyDescent="0.15">
      <c r="A22" s="38" t="s">
        <v>104</v>
      </c>
      <c r="B22" s="100" t="s">
        <v>33</v>
      </c>
      <c r="C22" s="100"/>
      <c r="D22" s="100" t="s">
        <v>33</v>
      </c>
      <c r="E22" s="12"/>
      <c r="F22" s="12"/>
    </row>
    <row r="23" spans="1:7" ht="20.100000000000001" customHeight="1" x14ac:dyDescent="0.15">
      <c r="A23" s="38" t="s">
        <v>105</v>
      </c>
      <c r="B23" s="99">
        <v>1672465.9</v>
      </c>
      <c r="C23" s="99">
        <f>B23-D23</f>
        <v>1671948.2999999998</v>
      </c>
      <c r="D23" s="99">
        <v>517.6</v>
      </c>
      <c r="E23" s="12"/>
      <c r="F23" s="12"/>
    </row>
    <row r="24" spans="1:7" ht="20.100000000000001" customHeight="1" x14ac:dyDescent="0.15">
      <c r="A24" s="38" t="s">
        <v>106</v>
      </c>
      <c r="B24" s="99">
        <v>157456.79999999999</v>
      </c>
      <c r="C24" s="99">
        <v>157456.79999999999</v>
      </c>
      <c r="D24" s="100" t="s">
        <v>33</v>
      </c>
      <c r="E24" s="12"/>
      <c r="F24" s="12"/>
    </row>
    <row r="25" spans="1:7" ht="20.100000000000001" customHeight="1" x14ac:dyDescent="0.15">
      <c r="A25" s="38" t="s">
        <v>107</v>
      </c>
      <c r="B25" s="100" t="s">
        <v>33</v>
      </c>
      <c r="C25" s="100"/>
      <c r="D25" s="100" t="s">
        <v>33</v>
      </c>
      <c r="E25" s="12"/>
      <c r="F25" s="12"/>
    </row>
    <row r="26" spans="1:7" ht="20.100000000000001" customHeight="1" x14ac:dyDescent="0.15">
      <c r="A26" s="38" t="s">
        <v>108</v>
      </c>
      <c r="B26" s="100" t="s">
        <v>33</v>
      </c>
      <c r="C26" s="100"/>
      <c r="D26" s="100" t="s">
        <v>33</v>
      </c>
      <c r="E26" s="12"/>
      <c r="F26" s="12"/>
    </row>
    <row r="27" spans="1:7" ht="20.100000000000001" customHeight="1" x14ac:dyDescent="0.15">
      <c r="A27" s="38" t="s">
        <v>106</v>
      </c>
      <c r="B27" s="100" t="s">
        <v>33</v>
      </c>
      <c r="C27" s="100"/>
      <c r="D27" s="100" t="s">
        <v>33</v>
      </c>
      <c r="E27" s="12"/>
      <c r="F27" s="12"/>
    </row>
    <row r="28" spans="1:7" ht="20.100000000000001" customHeight="1" x14ac:dyDescent="0.15">
      <c r="A28" s="38" t="s">
        <v>107</v>
      </c>
      <c r="B28" s="100" t="s">
        <v>33</v>
      </c>
      <c r="C28" s="100"/>
      <c r="D28" s="100" t="s">
        <v>33</v>
      </c>
      <c r="E28" s="12"/>
      <c r="F28" s="12"/>
    </row>
    <row r="29" spans="1:7" ht="20.100000000000001" customHeight="1" x14ac:dyDescent="0.15">
      <c r="A29" s="38" t="s">
        <v>109</v>
      </c>
      <c r="B29" s="99">
        <v>592608.5</v>
      </c>
      <c r="C29" s="99">
        <f>B29-D29</f>
        <v>592505.5</v>
      </c>
      <c r="D29" s="99">
        <v>103</v>
      </c>
      <c r="E29" s="12"/>
      <c r="F29" s="12"/>
    </row>
    <row r="30" spans="1:7" ht="20.100000000000001" customHeight="1" x14ac:dyDescent="0.15">
      <c r="A30" s="38" t="s">
        <v>106</v>
      </c>
      <c r="B30" s="99">
        <v>8523.6</v>
      </c>
      <c r="C30" s="99">
        <v>8523.6</v>
      </c>
      <c r="D30" s="100" t="s">
        <v>33</v>
      </c>
      <c r="E30" s="12"/>
      <c r="F30" s="12"/>
    </row>
    <row r="31" spans="1:7" x14ac:dyDescent="0.15">
      <c r="A31" s="38" t="s">
        <v>107</v>
      </c>
      <c r="B31" s="99">
        <v>48670</v>
      </c>
      <c r="C31" s="99">
        <v>48670</v>
      </c>
      <c r="D31" s="100" t="s">
        <v>33</v>
      </c>
      <c r="E31" s="12"/>
      <c r="F31" s="12"/>
    </row>
    <row r="32" spans="1:7" x14ac:dyDescent="0.15">
      <c r="A32" s="38" t="s">
        <v>108</v>
      </c>
      <c r="B32" s="99">
        <v>385982.5</v>
      </c>
      <c r="C32" s="99">
        <v>385982.5</v>
      </c>
      <c r="D32" s="100" t="s">
        <v>33</v>
      </c>
      <c r="E32" s="12"/>
      <c r="F32" s="12"/>
    </row>
    <row r="33" spans="1:6" x14ac:dyDescent="0.15">
      <c r="A33" s="12"/>
      <c r="B33" s="22"/>
      <c r="C33" s="12"/>
      <c r="D33" s="22" t="s">
        <v>33</v>
      </c>
      <c r="E33" s="12"/>
      <c r="F33" s="12"/>
    </row>
    <row r="34" spans="1:6" x14ac:dyDescent="0.15">
      <c r="A34" s="12"/>
      <c r="B34" s="22"/>
      <c r="C34" s="12"/>
      <c r="D34" s="22" t="s">
        <v>33</v>
      </c>
      <c r="E34" s="12"/>
      <c r="F34" s="12"/>
    </row>
    <row r="35" spans="1:6" x14ac:dyDescent="0.15">
      <c r="B35" s="22"/>
      <c r="C35" s="12"/>
      <c r="D35" s="22" t="s">
        <v>33</v>
      </c>
    </row>
  </sheetData>
  <mergeCells count="3">
    <mergeCell ref="B2:C2"/>
    <mergeCell ref="A3:A4"/>
    <mergeCell ref="B3:D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workbookViewId="0">
      <selection activeCell="K19" sqref="K19"/>
    </sheetView>
  </sheetViews>
  <sheetFormatPr defaultColWidth="9" defaultRowHeight="12" x14ac:dyDescent="0.15"/>
  <cols>
    <col min="1" max="1" width="23.875" style="6" customWidth="1"/>
    <col min="2" max="2" width="11.5" style="6" customWidth="1"/>
    <col min="3" max="3" width="10.5" style="6" customWidth="1"/>
    <col min="4" max="4" width="9.5" style="6" customWidth="1"/>
    <col min="5" max="5" width="9.75" style="6" customWidth="1"/>
    <col min="6" max="6" width="9.875" style="6" customWidth="1"/>
    <col min="7" max="16384" width="9" style="6"/>
  </cols>
  <sheetData>
    <row r="1" spans="1:8" ht="21.75" customHeight="1" x14ac:dyDescent="0.15">
      <c r="A1" s="6" t="s">
        <v>168</v>
      </c>
      <c r="C1" s="15"/>
      <c r="D1" s="15"/>
      <c r="F1" s="6" t="s">
        <v>169</v>
      </c>
    </row>
    <row r="2" spans="1:8" ht="11.25" customHeight="1" x14ac:dyDescent="0.15">
      <c r="A2" s="130" t="s">
        <v>170</v>
      </c>
      <c r="B2" s="133" t="s">
        <v>110</v>
      </c>
      <c r="C2" s="136" t="s">
        <v>33</v>
      </c>
      <c r="D2" s="136"/>
      <c r="E2" s="136"/>
      <c r="F2" s="133" t="s">
        <v>111</v>
      </c>
      <c r="H2" s="8"/>
    </row>
    <row r="3" spans="1:8" ht="6" customHeight="1" x14ac:dyDescent="0.15">
      <c r="A3" s="131"/>
      <c r="B3" s="134"/>
      <c r="C3" s="133" t="s">
        <v>112</v>
      </c>
      <c r="D3" s="7" t="s">
        <v>33</v>
      </c>
      <c r="E3" s="133" t="s">
        <v>113</v>
      </c>
      <c r="F3" s="134"/>
    </row>
    <row r="4" spans="1:8" ht="15.75" customHeight="1" x14ac:dyDescent="0.15">
      <c r="A4" s="132"/>
      <c r="B4" s="135"/>
      <c r="C4" s="135"/>
      <c r="D4" s="9" t="s">
        <v>114</v>
      </c>
      <c r="E4" s="135"/>
      <c r="F4" s="135"/>
    </row>
    <row r="5" spans="1:8" ht="16.149999999999999" customHeight="1" x14ac:dyDescent="0.15">
      <c r="A5" s="10" t="s">
        <v>171</v>
      </c>
      <c r="B5" s="94">
        <v>8276630.2000000002</v>
      </c>
      <c r="C5" s="94">
        <v>5038642.8</v>
      </c>
      <c r="D5" s="94">
        <v>271379.8</v>
      </c>
      <c r="E5" s="94">
        <v>3237987.4</v>
      </c>
      <c r="F5" s="94">
        <v>424268.3</v>
      </c>
    </row>
    <row r="6" spans="1:8" ht="14.25" customHeight="1" x14ac:dyDescent="0.15">
      <c r="A6" s="18" t="s">
        <v>307</v>
      </c>
      <c r="B6" s="94"/>
      <c r="C6" s="94"/>
      <c r="D6" s="94"/>
      <c r="E6" s="94"/>
      <c r="F6" s="94"/>
    </row>
    <row r="7" spans="1:8" ht="12.75" customHeight="1" x14ac:dyDescent="0.15">
      <c r="A7" s="86" t="s">
        <v>308</v>
      </c>
      <c r="B7" s="94">
        <v>881415.6</v>
      </c>
      <c r="C7" s="94">
        <v>585482.9</v>
      </c>
      <c r="D7" s="94">
        <v>3640</v>
      </c>
      <c r="E7" s="94">
        <v>295932.7</v>
      </c>
      <c r="F7" s="94">
        <v>52795.6</v>
      </c>
    </row>
    <row r="8" spans="1:8" ht="12.75" customHeight="1" x14ac:dyDescent="0.15">
      <c r="A8" s="86" t="s">
        <v>309</v>
      </c>
      <c r="B8" s="94">
        <v>3593826.7</v>
      </c>
      <c r="C8" s="94">
        <v>1692398</v>
      </c>
      <c r="D8" s="94">
        <v>218691.4</v>
      </c>
      <c r="E8" s="94">
        <v>1901428.7</v>
      </c>
      <c r="F8" s="94">
        <v>253386.4</v>
      </c>
    </row>
    <row r="9" spans="1:8" ht="13.5" customHeight="1" x14ac:dyDescent="0.15">
      <c r="A9" s="86" t="s">
        <v>310</v>
      </c>
      <c r="B9" s="94">
        <v>962915.5</v>
      </c>
      <c r="C9" s="94">
        <v>744746.2</v>
      </c>
      <c r="D9" s="94">
        <v>25392</v>
      </c>
      <c r="E9" s="94">
        <v>218169.3</v>
      </c>
      <c r="F9" s="94">
        <v>20594.7</v>
      </c>
    </row>
    <row r="10" spans="1:8" ht="14.25" customHeight="1" x14ac:dyDescent="0.15">
      <c r="A10" s="86" t="s">
        <v>311</v>
      </c>
      <c r="B10" s="94">
        <v>218169.3</v>
      </c>
      <c r="C10" s="94">
        <v>1121780.7</v>
      </c>
      <c r="D10" s="94">
        <v>13231.1</v>
      </c>
      <c r="E10" s="94">
        <v>198676</v>
      </c>
      <c r="F10" s="94">
        <v>30167.200000000001</v>
      </c>
    </row>
    <row r="11" spans="1:8" ht="16.149999999999999" customHeight="1" x14ac:dyDescent="0.15">
      <c r="A11" s="86" t="s">
        <v>312</v>
      </c>
      <c r="B11" s="94">
        <v>713542.2</v>
      </c>
      <c r="C11" s="94">
        <v>389946.8</v>
      </c>
      <c r="D11" s="94">
        <v>4669.7</v>
      </c>
      <c r="E11" s="94">
        <v>323595.40000000002</v>
      </c>
      <c r="F11" s="94">
        <v>31351.8</v>
      </c>
      <c r="G11" s="12"/>
    </row>
    <row r="12" spans="1:8" ht="13.5" customHeight="1" x14ac:dyDescent="0.15">
      <c r="A12" s="86" t="s">
        <v>313</v>
      </c>
      <c r="B12" s="94">
        <v>276879</v>
      </c>
      <c r="C12" s="94">
        <v>198526.3</v>
      </c>
      <c r="D12" s="97" t="s">
        <v>33</v>
      </c>
      <c r="E12" s="94">
        <v>78352.7</v>
      </c>
      <c r="F12" s="94">
        <v>14374.7</v>
      </c>
      <c r="G12" s="12"/>
    </row>
    <row r="13" spans="1:8" ht="13.5" customHeight="1" x14ac:dyDescent="0.15">
      <c r="A13" s="86" t="s">
        <v>314</v>
      </c>
      <c r="B13" s="94">
        <v>412802.3</v>
      </c>
      <c r="C13" s="94">
        <v>287943.8</v>
      </c>
      <c r="D13" s="94">
        <v>5755.6</v>
      </c>
      <c r="E13" s="94">
        <v>124858.5</v>
      </c>
      <c r="F13" s="94">
        <v>15892</v>
      </c>
      <c r="G13" s="12"/>
    </row>
    <row r="14" spans="1:8" ht="16.149999999999999" customHeight="1" x14ac:dyDescent="0.15">
      <c r="A14" s="38" t="s">
        <v>120</v>
      </c>
      <c r="B14" s="94">
        <v>5599392.2000000002</v>
      </c>
      <c r="C14" s="94">
        <v>4762689.9000000004</v>
      </c>
      <c r="D14" s="94">
        <v>271099.8</v>
      </c>
      <c r="E14" s="94">
        <v>836702.3</v>
      </c>
      <c r="F14" s="94">
        <v>245013.3</v>
      </c>
      <c r="G14" s="12"/>
    </row>
    <row r="15" spans="1:8" ht="16.149999999999999" customHeight="1" x14ac:dyDescent="0.15">
      <c r="A15" s="38" t="s">
        <v>74</v>
      </c>
      <c r="B15" s="94">
        <v>776781.3</v>
      </c>
      <c r="C15" s="94">
        <v>607217.5</v>
      </c>
      <c r="D15" s="97" t="s">
        <v>33</v>
      </c>
      <c r="E15" s="94">
        <v>169563.8</v>
      </c>
      <c r="F15" s="94">
        <v>69099.600000000006</v>
      </c>
      <c r="G15" s="12"/>
    </row>
    <row r="16" spans="1:8" ht="16.149999999999999" customHeight="1" x14ac:dyDescent="0.15">
      <c r="A16" s="38" t="s">
        <v>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12"/>
    </row>
    <row r="17" spans="1:7" ht="16.149999999999999" customHeight="1" x14ac:dyDescent="0.15">
      <c r="A17" s="38" t="s">
        <v>34</v>
      </c>
      <c r="B17" s="94">
        <v>5331055.9000000004</v>
      </c>
      <c r="C17" s="94">
        <v>4562931.8</v>
      </c>
      <c r="D17" s="94">
        <v>271099.8</v>
      </c>
      <c r="E17" s="94">
        <v>768124.1</v>
      </c>
      <c r="F17" s="94">
        <v>243667.6</v>
      </c>
      <c r="G17" s="12"/>
    </row>
    <row r="18" spans="1:7" ht="16.149999999999999" customHeight="1" x14ac:dyDescent="0.15">
      <c r="A18" s="38" t="s">
        <v>35</v>
      </c>
      <c r="B18" s="94">
        <v>472769.3</v>
      </c>
      <c r="C18" s="94">
        <v>433575.4</v>
      </c>
      <c r="D18" s="97" t="s">
        <v>33</v>
      </c>
      <c r="E18" s="94">
        <v>39193.9</v>
      </c>
      <c r="F18" s="94">
        <v>34384.800000000003</v>
      </c>
      <c r="G18" s="12"/>
    </row>
    <row r="19" spans="1:7" ht="16.149999999999999" customHeight="1" x14ac:dyDescent="0.15">
      <c r="A19" s="38" t="s">
        <v>36</v>
      </c>
      <c r="B19" s="94">
        <v>14066.6</v>
      </c>
      <c r="C19" s="94">
        <v>14066.6</v>
      </c>
      <c r="D19" s="97" t="s">
        <v>33</v>
      </c>
      <c r="E19" s="97" t="s">
        <v>33</v>
      </c>
      <c r="F19" s="94">
        <v>693.6</v>
      </c>
      <c r="G19" s="12"/>
    </row>
    <row r="20" spans="1:7" ht="16.149999999999999" customHeight="1" x14ac:dyDescent="0.15">
      <c r="A20" s="38" t="s">
        <v>37</v>
      </c>
      <c r="B20" s="94">
        <v>2134759.9</v>
      </c>
      <c r="C20" s="94">
        <v>1542529.7</v>
      </c>
      <c r="D20" s="94">
        <v>33651.4</v>
      </c>
      <c r="E20" s="94">
        <v>592230.19999999995</v>
      </c>
      <c r="F20" s="94">
        <v>165595.70000000001</v>
      </c>
      <c r="G20" s="12"/>
    </row>
    <row r="21" spans="1:7" ht="16.149999999999999" customHeight="1" x14ac:dyDescent="0.15">
      <c r="A21" s="38" t="s">
        <v>38</v>
      </c>
      <c r="B21" s="94">
        <v>136664.79999999999</v>
      </c>
      <c r="C21" s="94">
        <v>10303.6</v>
      </c>
      <c r="D21" s="97" t="s">
        <v>33</v>
      </c>
      <c r="E21" s="94">
        <v>126361.2</v>
      </c>
      <c r="F21" s="94">
        <v>30412.3</v>
      </c>
      <c r="G21" s="12"/>
    </row>
    <row r="22" spans="1:7" ht="16.149999999999999" customHeight="1" x14ac:dyDescent="0.15">
      <c r="A22" s="38" t="s">
        <v>39</v>
      </c>
      <c r="B22" s="94">
        <v>1998095.1</v>
      </c>
      <c r="C22" s="94">
        <v>1532226.1</v>
      </c>
      <c r="D22" s="94">
        <v>33651.4</v>
      </c>
      <c r="E22" s="94">
        <v>465869</v>
      </c>
      <c r="F22" s="94">
        <v>135183.4</v>
      </c>
      <c r="G22" s="12"/>
    </row>
    <row r="23" spans="1:7" ht="16.149999999999999" customHeight="1" x14ac:dyDescent="0.15">
      <c r="A23" s="38" t="s">
        <v>40</v>
      </c>
      <c r="B23" s="97" t="s">
        <v>33</v>
      </c>
      <c r="C23" s="97" t="s">
        <v>33</v>
      </c>
      <c r="D23" s="97" t="s">
        <v>33</v>
      </c>
      <c r="E23" s="97" t="s">
        <v>33</v>
      </c>
      <c r="F23" s="97" t="s">
        <v>33</v>
      </c>
      <c r="G23" s="12"/>
    </row>
    <row r="24" spans="1:7" ht="16.149999999999999" customHeight="1" x14ac:dyDescent="0.15">
      <c r="A24" s="38" t="s">
        <v>41</v>
      </c>
      <c r="B24" s="94">
        <v>2705829.6</v>
      </c>
      <c r="C24" s="94">
        <v>2569129.6</v>
      </c>
      <c r="D24" s="94">
        <v>237448.4</v>
      </c>
      <c r="E24" s="94">
        <v>136700</v>
      </c>
      <c r="F24" s="94">
        <v>42933.4</v>
      </c>
      <c r="G24" s="12"/>
    </row>
    <row r="25" spans="1:7" ht="16.5" customHeight="1" x14ac:dyDescent="0.15">
      <c r="A25" s="38" t="s">
        <v>42</v>
      </c>
      <c r="B25" s="94">
        <v>2624773.7000000002</v>
      </c>
      <c r="C25" s="94">
        <v>2488073.7000000002</v>
      </c>
      <c r="D25" s="94">
        <v>224217.3</v>
      </c>
      <c r="E25" s="94">
        <v>136700</v>
      </c>
      <c r="F25" s="94">
        <v>41781.599999999999</v>
      </c>
      <c r="G25" s="12"/>
    </row>
    <row r="26" spans="1:7" ht="16.5" customHeight="1" x14ac:dyDescent="0.15">
      <c r="A26" s="38" t="s">
        <v>43</v>
      </c>
      <c r="B26" s="94">
        <v>20038.599999999999</v>
      </c>
      <c r="C26" s="94">
        <v>20038.599999999999</v>
      </c>
      <c r="D26" s="94">
        <v>13231.1</v>
      </c>
      <c r="E26" s="97" t="s">
        <v>33</v>
      </c>
      <c r="F26" s="94">
        <v>430.6</v>
      </c>
      <c r="G26" s="12"/>
    </row>
    <row r="27" spans="1:7" ht="16.5" customHeight="1" x14ac:dyDescent="0.15">
      <c r="A27" s="38" t="s">
        <v>44</v>
      </c>
      <c r="B27" s="97" t="s">
        <v>33</v>
      </c>
      <c r="C27" s="97" t="s">
        <v>33</v>
      </c>
      <c r="D27" s="97" t="s">
        <v>33</v>
      </c>
      <c r="E27" s="97" t="s">
        <v>33</v>
      </c>
      <c r="F27" s="97" t="s">
        <v>33</v>
      </c>
      <c r="G27" s="12"/>
    </row>
    <row r="28" spans="1:7" ht="16.5" customHeight="1" x14ac:dyDescent="0.15">
      <c r="A28" s="38" t="s">
        <v>45</v>
      </c>
      <c r="B28" s="94">
        <v>352337.4</v>
      </c>
      <c r="C28" s="94">
        <v>337834.4</v>
      </c>
      <c r="D28" s="94">
        <v>5033.6000000000004</v>
      </c>
      <c r="E28" s="94">
        <v>14503</v>
      </c>
      <c r="F28" s="94">
        <v>20221.599999999999</v>
      </c>
      <c r="G28" s="12"/>
    </row>
    <row r="29" spans="1:7" ht="16.5" customHeight="1" x14ac:dyDescent="0.15">
      <c r="A29" s="38" t="s">
        <v>46</v>
      </c>
      <c r="B29" s="94">
        <v>201085.4</v>
      </c>
      <c r="C29" s="94">
        <v>186738.2</v>
      </c>
      <c r="D29" s="97" t="s">
        <v>33</v>
      </c>
      <c r="E29" s="94">
        <v>14347.2</v>
      </c>
      <c r="F29" s="94">
        <v>17069.099999999999</v>
      </c>
      <c r="G29" s="12"/>
    </row>
    <row r="30" spans="1:7" ht="16.5" customHeight="1" x14ac:dyDescent="0.15">
      <c r="A30" s="38" t="s">
        <v>47</v>
      </c>
      <c r="B30" s="94">
        <v>48180.9</v>
      </c>
      <c r="C30" s="94">
        <v>48180.9</v>
      </c>
      <c r="D30" s="97" t="s">
        <v>33</v>
      </c>
      <c r="E30" s="97" t="s">
        <v>33</v>
      </c>
      <c r="F30" s="94">
        <v>1703.1</v>
      </c>
      <c r="G30" s="12"/>
    </row>
    <row r="31" spans="1:7" ht="16.5" customHeight="1" x14ac:dyDescent="0.15">
      <c r="A31" s="38" t="s">
        <v>48</v>
      </c>
      <c r="B31" s="94">
        <v>75489.3</v>
      </c>
      <c r="C31" s="94">
        <v>75489.3</v>
      </c>
      <c r="D31" s="97" t="s">
        <v>33</v>
      </c>
      <c r="E31" s="97" t="s">
        <v>33</v>
      </c>
      <c r="F31" s="94">
        <v>557.6</v>
      </c>
      <c r="G31" s="12"/>
    </row>
    <row r="32" spans="1:7" ht="16.5" customHeight="1" x14ac:dyDescent="0.15">
      <c r="A32" s="38" t="s">
        <v>49</v>
      </c>
      <c r="B32" s="94">
        <v>657475</v>
      </c>
      <c r="C32" s="94">
        <v>587109.9</v>
      </c>
      <c r="D32" s="94">
        <v>24748.1</v>
      </c>
      <c r="E32" s="94">
        <v>70365.100000000006</v>
      </c>
      <c r="F32" s="94">
        <v>24584.3</v>
      </c>
      <c r="G32" s="12"/>
    </row>
    <row r="33" spans="1:7" ht="16.5" customHeight="1" x14ac:dyDescent="0.15">
      <c r="A33" s="38" t="s">
        <v>50</v>
      </c>
      <c r="B33" s="94">
        <v>246509.9</v>
      </c>
      <c r="C33" s="94">
        <v>177931.7</v>
      </c>
      <c r="D33" s="97" t="s">
        <v>33</v>
      </c>
      <c r="E33" s="94">
        <v>68578.2</v>
      </c>
      <c r="F33" s="94">
        <v>2138.3000000000002</v>
      </c>
      <c r="G33" s="12"/>
    </row>
    <row r="34" spans="1:7" ht="16.5" customHeight="1" x14ac:dyDescent="0.15">
      <c r="A34" s="38" t="s">
        <v>301</v>
      </c>
      <c r="B34" s="94">
        <v>23337.8</v>
      </c>
      <c r="C34" s="94">
        <v>21550.9</v>
      </c>
      <c r="D34" s="97" t="s">
        <v>33</v>
      </c>
      <c r="E34" s="94">
        <v>1786.9</v>
      </c>
      <c r="F34" s="94">
        <v>503.1</v>
      </c>
      <c r="G34" s="12"/>
    </row>
    <row r="35" spans="1:7" ht="16.5" customHeight="1" x14ac:dyDescent="0.15">
      <c r="A35" s="38" t="s">
        <v>51</v>
      </c>
      <c r="B35" s="94">
        <v>24709.4</v>
      </c>
      <c r="C35" s="94">
        <v>24709.4</v>
      </c>
      <c r="D35" s="94">
        <v>20358.400000000001</v>
      </c>
      <c r="E35" s="97" t="s">
        <v>33</v>
      </c>
      <c r="F35" s="94">
        <v>895.6</v>
      </c>
      <c r="G35" s="12"/>
    </row>
    <row r="36" spans="1:7" ht="16.5" customHeight="1" x14ac:dyDescent="0.15">
      <c r="A36" s="38" t="s">
        <v>52</v>
      </c>
      <c r="B36" s="94">
        <v>8866</v>
      </c>
      <c r="C36" s="94">
        <v>8866</v>
      </c>
      <c r="D36" s="97" t="s">
        <v>33</v>
      </c>
      <c r="E36" s="97" t="s">
        <v>33</v>
      </c>
      <c r="F36" s="94">
        <v>774.1</v>
      </c>
      <c r="G36" s="12"/>
    </row>
    <row r="37" spans="1:7" ht="16.5" customHeight="1" x14ac:dyDescent="0.15">
      <c r="A37" s="38" t="s">
        <v>53</v>
      </c>
      <c r="B37" s="94">
        <v>5621.2</v>
      </c>
      <c r="C37" s="94">
        <v>5621.2</v>
      </c>
      <c r="D37" s="97" t="s">
        <v>33</v>
      </c>
      <c r="E37" s="97" t="s">
        <v>33</v>
      </c>
      <c r="F37" s="94">
        <v>1269.7</v>
      </c>
      <c r="G37" s="12"/>
    </row>
    <row r="38" spans="1:7" ht="16.5" customHeight="1" x14ac:dyDescent="0.15">
      <c r="A38" s="38" t="s">
        <v>54</v>
      </c>
      <c r="B38" s="94">
        <v>324490</v>
      </c>
      <c r="C38" s="94">
        <v>324490</v>
      </c>
      <c r="D38" s="97" t="s">
        <v>33</v>
      </c>
      <c r="E38" s="97" t="s">
        <v>33</v>
      </c>
      <c r="F38" s="94">
        <v>16523.2</v>
      </c>
      <c r="G38" s="12"/>
    </row>
    <row r="39" spans="1:7" ht="16.5" customHeight="1" x14ac:dyDescent="0.15">
      <c r="A39" s="38" t="s">
        <v>55</v>
      </c>
      <c r="B39" s="94">
        <v>361907.7</v>
      </c>
      <c r="C39" s="94">
        <v>360536.6</v>
      </c>
      <c r="D39" s="94">
        <v>6370.3</v>
      </c>
      <c r="E39" s="94">
        <v>1371.1</v>
      </c>
      <c r="F39" s="94">
        <v>21538.400000000001</v>
      </c>
      <c r="G39" s="12"/>
    </row>
    <row r="40" spans="1:7" ht="16.5" customHeight="1" x14ac:dyDescent="0.15">
      <c r="A40" s="38" t="s">
        <v>56</v>
      </c>
      <c r="B40" s="94">
        <v>329076.09999999998</v>
      </c>
      <c r="C40" s="94">
        <v>328091.40000000002</v>
      </c>
      <c r="D40" s="97" t="s">
        <v>33</v>
      </c>
      <c r="E40" s="94">
        <v>984.7</v>
      </c>
      <c r="F40" s="94">
        <v>20317</v>
      </c>
      <c r="G40" s="12"/>
    </row>
  </sheetData>
  <mergeCells count="6">
    <mergeCell ref="A2:A4"/>
    <mergeCell ref="B2:B4"/>
    <mergeCell ref="C2:E2"/>
    <mergeCell ref="F2:F4"/>
    <mergeCell ref="C3:C4"/>
    <mergeCell ref="E3:E4"/>
  </mergeCells>
  <phoneticPr fontId="2" type="noConversion"/>
  <pageMargins left="0.47244094488188981" right="1.299212598425197" top="1.299212598425197" bottom="1.1023622047244095" header="0.51181102362204722" footer="0.86614173228346458"/>
  <pageSetup paperSize="9" firstPageNumber="270" orientation="portrait" useFirstPageNumber="1" horizontalDpi="180" verticalDpi="180" r:id="rId1"/>
  <headerFooter alignWithMargins="0">
    <oddFooter>&amp;L&amp;9—&amp;"Times New Roman,常规"  &amp;P  &amp;"宋体,常规"—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I15" sqref="I15"/>
    </sheetView>
  </sheetViews>
  <sheetFormatPr defaultColWidth="9" defaultRowHeight="12" x14ac:dyDescent="0.15"/>
  <cols>
    <col min="1" max="1" width="32.75" style="6" customWidth="1"/>
    <col min="2" max="3" width="9.25" style="6" customWidth="1"/>
    <col min="4" max="4" width="8.75" style="6" customWidth="1"/>
    <col min="5" max="5" width="11.75" style="6" customWidth="1"/>
    <col min="6" max="6" width="8.625" style="6" customWidth="1"/>
    <col min="7" max="16384" width="9" style="6"/>
  </cols>
  <sheetData>
    <row r="1" spans="1:8" ht="28.5" customHeight="1" thickBot="1" x14ac:dyDescent="0.2">
      <c r="A1" s="6" t="s">
        <v>183</v>
      </c>
      <c r="C1" s="15"/>
      <c r="E1" s="6" t="s">
        <v>184</v>
      </c>
    </row>
    <row r="2" spans="1:8" ht="0.75" customHeight="1" x14ac:dyDescent="0.15">
      <c r="A2" s="123" t="s">
        <v>185</v>
      </c>
      <c r="B2" s="138" t="s">
        <v>110</v>
      </c>
      <c r="C2" s="140" t="s">
        <v>33</v>
      </c>
      <c r="D2" s="140"/>
      <c r="E2" s="140"/>
      <c r="F2" s="138" t="s">
        <v>111</v>
      </c>
    </row>
    <row r="3" spans="1:8" ht="22.5" customHeight="1" x14ac:dyDescent="0.15">
      <c r="A3" s="131"/>
      <c r="B3" s="134"/>
      <c r="C3" s="133" t="s">
        <v>112</v>
      </c>
      <c r="D3" s="82" t="s">
        <v>33</v>
      </c>
      <c r="E3" s="133" t="s">
        <v>113</v>
      </c>
      <c r="F3" s="134"/>
      <c r="H3" s="8"/>
    </row>
    <row r="4" spans="1:8" ht="21" customHeight="1" x14ac:dyDescent="0.15">
      <c r="A4" s="137"/>
      <c r="B4" s="139"/>
      <c r="C4" s="139"/>
      <c r="D4" s="105" t="s">
        <v>114</v>
      </c>
      <c r="E4" s="139"/>
      <c r="F4" s="139"/>
    </row>
    <row r="5" spans="1:8" ht="20.100000000000001" customHeight="1" x14ac:dyDescent="0.15">
      <c r="A5" s="38" t="s">
        <v>57</v>
      </c>
      <c r="B5" s="94">
        <v>20899.099999999999</v>
      </c>
      <c r="C5" s="94">
        <v>20512.7</v>
      </c>
      <c r="D5" s="97" t="s">
        <v>33</v>
      </c>
      <c r="E5" s="94">
        <v>386.4</v>
      </c>
      <c r="F5" s="94">
        <v>1170.7</v>
      </c>
      <c r="G5" s="12"/>
    </row>
    <row r="6" spans="1:8" ht="20.100000000000001" customHeight="1" x14ac:dyDescent="0.15">
      <c r="A6" s="38" t="s">
        <v>58</v>
      </c>
      <c r="B6" s="94">
        <v>3520237.3</v>
      </c>
      <c r="C6" s="94">
        <v>2874355.4</v>
      </c>
      <c r="D6" s="94">
        <v>63296.6</v>
      </c>
      <c r="E6" s="94">
        <v>645881.9</v>
      </c>
      <c r="F6" s="94">
        <v>165154.79999999999</v>
      </c>
      <c r="G6" s="22"/>
    </row>
    <row r="7" spans="1:8" ht="20.100000000000001" customHeight="1" x14ac:dyDescent="0.15">
      <c r="A7" s="38" t="s">
        <v>59</v>
      </c>
      <c r="B7" s="94">
        <v>283394.5</v>
      </c>
      <c r="C7" s="94">
        <v>156451.5</v>
      </c>
      <c r="D7" s="97" t="s">
        <v>33</v>
      </c>
      <c r="E7" s="94">
        <v>126943</v>
      </c>
      <c r="F7" s="94">
        <v>31583.3</v>
      </c>
      <c r="G7" s="22"/>
    </row>
    <row r="8" spans="1:8" ht="20.100000000000001" customHeight="1" x14ac:dyDescent="0.15">
      <c r="A8" s="38" t="s">
        <v>60</v>
      </c>
      <c r="B8" s="94">
        <v>1825463.5</v>
      </c>
      <c r="C8" s="94">
        <v>1333020</v>
      </c>
      <c r="D8" s="97" t="s">
        <v>33</v>
      </c>
      <c r="E8" s="94">
        <v>492443.5</v>
      </c>
      <c r="F8" s="94">
        <v>105259</v>
      </c>
      <c r="G8" s="22"/>
    </row>
    <row r="9" spans="1:8" ht="20.100000000000001" customHeight="1" x14ac:dyDescent="0.15">
      <c r="A9" s="38" t="s">
        <v>61</v>
      </c>
      <c r="B9" s="94">
        <v>39168.6</v>
      </c>
      <c r="C9" s="94">
        <v>38885.4</v>
      </c>
      <c r="D9" s="97" t="s">
        <v>33</v>
      </c>
      <c r="E9" s="94">
        <v>283.2</v>
      </c>
      <c r="F9" s="94">
        <v>760.5</v>
      </c>
      <c r="G9" s="22"/>
    </row>
    <row r="10" spans="1:8" ht="20.100000000000001" customHeight="1" x14ac:dyDescent="0.15">
      <c r="A10" s="38" t="s">
        <v>62</v>
      </c>
      <c r="B10" s="94">
        <v>1045169.7</v>
      </c>
      <c r="C10" s="94">
        <v>1036584.8</v>
      </c>
      <c r="D10" s="97" t="s">
        <v>33</v>
      </c>
      <c r="E10" s="94">
        <v>8584.9</v>
      </c>
      <c r="F10" s="94">
        <v>18477.900000000001</v>
      </c>
      <c r="G10" s="22"/>
    </row>
    <row r="11" spans="1:8" ht="20.100000000000001" customHeight="1" x14ac:dyDescent="0.15">
      <c r="A11" s="38" t="s">
        <v>63</v>
      </c>
      <c r="B11" s="94">
        <v>82238.8</v>
      </c>
      <c r="C11" s="94">
        <v>72787.100000000006</v>
      </c>
      <c r="D11" s="94">
        <v>18986.7</v>
      </c>
      <c r="E11" s="94">
        <v>9451.7000000000007</v>
      </c>
      <c r="F11" s="94">
        <v>1108.9000000000001</v>
      </c>
      <c r="G11" s="22"/>
    </row>
    <row r="12" spans="1:8" ht="20.100000000000001" customHeight="1" x14ac:dyDescent="0.15">
      <c r="A12" s="38" t="s">
        <v>64</v>
      </c>
      <c r="B12" s="94">
        <v>57183.4</v>
      </c>
      <c r="C12" s="94">
        <v>57056.9</v>
      </c>
      <c r="D12" s="97" t="s">
        <v>33</v>
      </c>
      <c r="E12" s="94">
        <v>126.5</v>
      </c>
      <c r="F12" s="94">
        <v>3680.3</v>
      </c>
      <c r="G12" s="12"/>
    </row>
    <row r="13" spans="1:8" ht="20.100000000000001" customHeight="1" x14ac:dyDescent="0.15">
      <c r="A13" s="38" t="s">
        <v>65</v>
      </c>
      <c r="B13" s="94">
        <v>182534.6</v>
      </c>
      <c r="C13" s="94">
        <v>174485.5</v>
      </c>
      <c r="D13" s="94">
        <v>44309.9</v>
      </c>
      <c r="E13" s="94">
        <v>8049.1</v>
      </c>
      <c r="F13" s="94">
        <v>4154.5</v>
      </c>
      <c r="G13" s="22"/>
    </row>
    <row r="14" spans="1:8" ht="20.100000000000001" customHeight="1" x14ac:dyDescent="0.15">
      <c r="A14" s="38" t="s">
        <v>66</v>
      </c>
      <c r="B14" s="94">
        <v>265902.09999999998</v>
      </c>
      <c r="C14" s="94">
        <v>214291.6</v>
      </c>
      <c r="D14" s="94">
        <v>3640</v>
      </c>
      <c r="E14" s="94">
        <v>51610.5</v>
      </c>
      <c r="F14" s="94">
        <v>5173</v>
      </c>
      <c r="G14" s="22"/>
    </row>
    <row r="15" spans="1:8" ht="20.100000000000001" customHeight="1" x14ac:dyDescent="0.15">
      <c r="A15" s="38" t="s">
        <v>67</v>
      </c>
      <c r="B15" s="94">
        <v>82847.3</v>
      </c>
      <c r="C15" s="94">
        <v>73307.899999999994</v>
      </c>
      <c r="D15" s="97" t="s">
        <v>33</v>
      </c>
      <c r="E15" s="94">
        <v>9539.4</v>
      </c>
      <c r="F15" s="94">
        <v>1838.1</v>
      </c>
      <c r="G15" s="22"/>
    </row>
    <row r="16" spans="1:8" ht="20.100000000000001" customHeight="1" x14ac:dyDescent="0.15">
      <c r="A16" s="38" t="s">
        <v>68</v>
      </c>
      <c r="B16" s="94">
        <v>52082.3</v>
      </c>
      <c r="C16" s="94">
        <v>48030.9</v>
      </c>
      <c r="D16" s="97" t="s">
        <v>33</v>
      </c>
      <c r="E16" s="94">
        <v>4051.4</v>
      </c>
      <c r="F16" s="94">
        <v>1839.2</v>
      </c>
      <c r="G16" s="22"/>
    </row>
    <row r="17" spans="1:7" ht="20.100000000000001" customHeight="1" x14ac:dyDescent="0.15">
      <c r="A17" s="38" t="s">
        <v>69</v>
      </c>
      <c r="B17" s="94">
        <v>111592.3</v>
      </c>
      <c r="C17" s="94">
        <v>80145</v>
      </c>
      <c r="D17" s="94">
        <v>3640</v>
      </c>
      <c r="E17" s="94">
        <v>31447.3</v>
      </c>
      <c r="F17" s="94">
        <v>354.8</v>
      </c>
      <c r="G17" s="22"/>
    </row>
    <row r="18" spans="1:7" ht="20.100000000000001" customHeight="1" x14ac:dyDescent="0.15">
      <c r="A18" s="38" t="s">
        <v>70</v>
      </c>
      <c r="B18" s="97" t="s">
        <v>33</v>
      </c>
      <c r="C18" s="97" t="s">
        <v>33</v>
      </c>
      <c r="D18" s="97" t="s">
        <v>33</v>
      </c>
      <c r="E18" s="97" t="s">
        <v>33</v>
      </c>
      <c r="F18" s="97" t="s">
        <v>33</v>
      </c>
      <c r="G18" s="22"/>
    </row>
    <row r="19" spans="1:7" ht="20.100000000000001" customHeight="1" x14ac:dyDescent="0.15">
      <c r="A19" s="38" t="s">
        <v>71</v>
      </c>
      <c r="B19" s="94">
        <v>160580.5</v>
      </c>
      <c r="C19" s="94">
        <v>129499.1</v>
      </c>
      <c r="D19" s="94">
        <v>7423.9</v>
      </c>
      <c r="E19" s="94">
        <v>31081.4</v>
      </c>
      <c r="F19" s="94">
        <v>5178.8</v>
      </c>
      <c r="G19" s="22"/>
    </row>
    <row r="20" spans="1:7" ht="20.100000000000001" customHeight="1" x14ac:dyDescent="0.15">
      <c r="A20" s="38" t="s">
        <v>72</v>
      </c>
      <c r="B20" s="94">
        <v>74156.5</v>
      </c>
      <c r="C20" s="94">
        <v>71869</v>
      </c>
      <c r="D20" s="97" t="s">
        <v>33</v>
      </c>
      <c r="E20" s="94">
        <v>2287.5</v>
      </c>
      <c r="F20" s="94">
        <v>2008</v>
      </c>
      <c r="G20" s="22"/>
    </row>
    <row r="21" spans="1:7" ht="20.100000000000001" customHeight="1" x14ac:dyDescent="0.15">
      <c r="A21" s="38" t="s">
        <v>73</v>
      </c>
      <c r="B21" s="94">
        <v>2677238</v>
      </c>
      <c r="C21" s="94">
        <v>275952.90000000002</v>
      </c>
      <c r="D21" s="94">
        <v>280</v>
      </c>
      <c r="E21" s="94">
        <v>2401285.1</v>
      </c>
      <c r="F21" s="94">
        <v>179255</v>
      </c>
      <c r="G21" s="22"/>
    </row>
    <row r="22" spans="1:7" ht="20.100000000000001" customHeight="1" x14ac:dyDescent="0.15">
      <c r="A22" s="38" t="s">
        <v>74</v>
      </c>
      <c r="B22" s="94">
        <v>461755.4</v>
      </c>
      <c r="C22" s="94">
        <v>74457.100000000006</v>
      </c>
      <c r="D22" s="97" t="s">
        <v>33</v>
      </c>
      <c r="E22" s="94">
        <v>387298.3</v>
      </c>
      <c r="F22" s="94">
        <v>36828.5</v>
      </c>
      <c r="G22" s="22"/>
    </row>
    <row r="23" spans="1:7" ht="20.100000000000001" customHeight="1" x14ac:dyDescent="0.15">
      <c r="A23" s="38" t="s">
        <v>32</v>
      </c>
      <c r="B23" s="97" t="s">
        <v>33</v>
      </c>
      <c r="C23" s="97" t="s">
        <v>33</v>
      </c>
      <c r="D23" s="97" t="s">
        <v>33</v>
      </c>
      <c r="E23" s="97" t="s">
        <v>33</v>
      </c>
      <c r="F23" s="97" t="s">
        <v>33</v>
      </c>
      <c r="G23" s="22"/>
    </row>
    <row r="24" spans="1:7" ht="20.100000000000001" customHeight="1" x14ac:dyDescent="0.15">
      <c r="A24" s="38" t="s">
        <v>34</v>
      </c>
      <c r="B24" s="94">
        <v>2651807.2999999998</v>
      </c>
      <c r="C24" s="94">
        <v>275952.90000000002</v>
      </c>
      <c r="D24" s="94">
        <v>280</v>
      </c>
      <c r="E24" s="94">
        <v>2375854.4</v>
      </c>
      <c r="F24" s="94">
        <v>177034.5</v>
      </c>
      <c r="G24" s="22"/>
    </row>
    <row r="25" spans="1:7" ht="20.100000000000001" customHeight="1" x14ac:dyDescent="0.15">
      <c r="A25" s="38" t="s">
        <v>35</v>
      </c>
      <c r="B25" s="94">
        <v>44936.7</v>
      </c>
      <c r="C25" s="97" t="s">
        <v>33</v>
      </c>
      <c r="D25" s="97" t="s">
        <v>33</v>
      </c>
      <c r="E25" s="94">
        <v>44936.7</v>
      </c>
      <c r="F25" s="94">
        <v>2475</v>
      </c>
      <c r="G25" s="22"/>
    </row>
    <row r="26" spans="1:7" ht="20.100000000000001" customHeight="1" x14ac:dyDescent="0.15">
      <c r="A26" s="38" t="s">
        <v>36</v>
      </c>
      <c r="B26" s="94">
        <v>40111.199999999997</v>
      </c>
      <c r="C26" s="94">
        <v>6908.1</v>
      </c>
      <c r="D26" s="97" t="s">
        <v>33</v>
      </c>
      <c r="E26" s="94">
        <v>33203.1</v>
      </c>
      <c r="F26" s="94">
        <v>1404.2</v>
      </c>
      <c r="G26" s="22"/>
    </row>
    <row r="27" spans="1:7" ht="20.100000000000001" customHeight="1" x14ac:dyDescent="0.15">
      <c r="A27" s="38" t="s">
        <v>75</v>
      </c>
      <c r="B27" s="97" t="s">
        <v>33</v>
      </c>
      <c r="C27" s="97" t="s">
        <v>33</v>
      </c>
      <c r="D27" s="97" t="s">
        <v>33</v>
      </c>
      <c r="E27" s="97" t="s">
        <v>33</v>
      </c>
      <c r="F27" s="97" t="s">
        <v>33</v>
      </c>
      <c r="G27" s="22"/>
    </row>
    <row r="28" spans="1:7" ht="20.100000000000001" customHeight="1" x14ac:dyDescent="0.15">
      <c r="A28" s="38" t="s">
        <v>37</v>
      </c>
      <c r="B28" s="94">
        <v>689435.1</v>
      </c>
      <c r="C28" s="94">
        <v>78035.899999999994</v>
      </c>
      <c r="D28" s="97" t="s">
        <v>33</v>
      </c>
      <c r="E28" s="94">
        <v>611399.19999999995</v>
      </c>
      <c r="F28" s="94">
        <v>75226.8</v>
      </c>
      <c r="G28" s="22"/>
    </row>
    <row r="29" spans="1:7" ht="20.100000000000001" customHeight="1" x14ac:dyDescent="0.15">
      <c r="A29" s="38" t="s">
        <v>38</v>
      </c>
      <c r="B29" s="94">
        <v>29274.1</v>
      </c>
      <c r="C29" s="97" t="s">
        <v>33</v>
      </c>
      <c r="D29" s="97" t="s">
        <v>33</v>
      </c>
      <c r="E29" s="94">
        <v>29274.1</v>
      </c>
      <c r="F29" s="94">
        <v>11607.1</v>
      </c>
      <c r="G29" s="22"/>
    </row>
    <row r="30" spans="1:7" ht="20.100000000000001" customHeight="1" x14ac:dyDescent="0.15">
      <c r="A30" s="38" t="s">
        <v>39</v>
      </c>
      <c r="B30" s="94">
        <v>660161</v>
      </c>
      <c r="C30" s="94">
        <v>78035.899999999994</v>
      </c>
      <c r="D30" s="97" t="s">
        <v>33</v>
      </c>
      <c r="E30" s="94">
        <v>582125.1</v>
      </c>
      <c r="F30" s="94">
        <v>63619.7</v>
      </c>
      <c r="G30" s="22"/>
    </row>
    <row r="31" spans="1:7" ht="15" customHeight="1" x14ac:dyDescent="0.15">
      <c r="A31" s="23"/>
      <c r="B31" s="24"/>
      <c r="C31" s="24"/>
      <c r="D31" s="24"/>
      <c r="E31" s="24"/>
      <c r="F31" s="24"/>
      <c r="G31" s="22"/>
    </row>
    <row r="32" spans="1:7" ht="15" customHeight="1" x14ac:dyDescent="0.15">
      <c r="A32" s="12"/>
      <c r="B32" s="22"/>
      <c r="C32" s="22"/>
      <c r="D32" s="22"/>
      <c r="E32" s="22"/>
      <c r="F32" s="22"/>
      <c r="G32" s="22"/>
    </row>
    <row r="33" spans="1:7" ht="15" customHeight="1" x14ac:dyDescent="0.15">
      <c r="A33" s="12"/>
      <c r="B33" s="22"/>
      <c r="C33" s="22"/>
      <c r="D33" s="22"/>
      <c r="E33" s="22"/>
      <c r="F33" s="22"/>
      <c r="G33" s="22"/>
    </row>
    <row r="34" spans="1:7" ht="15" customHeight="1" x14ac:dyDescent="0.15">
      <c r="A34" s="12"/>
      <c r="B34" s="22"/>
      <c r="C34" s="22"/>
      <c r="D34" s="22"/>
      <c r="E34" s="22"/>
      <c r="F34" s="22"/>
      <c r="G34" s="22"/>
    </row>
    <row r="35" spans="1:7" ht="15" customHeight="1" x14ac:dyDescent="0.15">
      <c r="A35" s="12"/>
      <c r="B35" s="22"/>
      <c r="C35" s="22"/>
      <c r="D35" s="22"/>
      <c r="E35" s="22"/>
      <c r="F35" s="22"/>
      <c r="G35" s="22"/>
    </row>
    <row r="36" spans="1:7" ht="15" customHeight="1" x14ac:dyDescent="0.15">
      <c r="A36" s="12"/>
      <c r="B36" s="22"/>
      <c r="C36" s="22"/>
      <c r="D36" s="22"/>
      <c r="E36" s="22"/>
      <c r="F36" s="22"/>
      <c r="G36" s="22"/>
    </row>
    <row r="37" spans="1:7" ht="15" customHeight="1" x14ac:dyDescent="0.15">
      <c r="A37" s="12"/>
      <c r="B37" s="22"/>
      <c r="C37" s="22"/>
      <c r="D37" s="22"/>
      <c r="E37" s="22"/>
      <c r="F37" s="22"/>
      <c r="G37" s="22"/>
    </row>
    <row r="38" spans="1:7" ht="15" customHeight="1" x14ac:dyDescent="0.15">
      <c r="C38" s="22"/>
      <c r="D38" s="12"/>
      <c r="E38" s="22" t="s">
        <v>33</v>
      </c>
    </row>
    <row r="39" spans="1:7" ht="15" customHeight="1" x14ac:dyDescent="0.15"/>
    <row r="40" spans="1:7" ht="15.2" customHeight="1" x14ac:dyDescent="0.15"/>
    <row r="41" spans="1:7" ht="15.2" customHeight="1" x14ac:dyDescent="0.15"/>
    <row r="42" spans="1:7" ht="15.2" customHeight="1" x14ac:dyDescent="0.15"/>
  </sheetData>
  <mergeCells count="6">
    <mergeCell ref="A2:A4"/>
    <mergeCell ref="B2:B4"/>
    <mergeCell ref="C2:E2"/>
    <mergeCell ref="F2:F4"/>
    <mergeCell ref="C3:C4"/>
    <mergeCell ref="E3:E4"/>
  </mergeCells>
  <phoneticPr fontId="2" type="noConversion"/>
  <pageMargins left="1.3779527559055118" right="0.39370078740157483" top="1.299212598425197" bottom="1.1023622047244095" header="0.51181102362204722" footer="0.86614173228346458"/>
  <pageSetup paperSize="9" firstPageNumber="271" orientation="portrait" useFirstPageNumber="1" horizontalDpi="180" verticalDpi="180" r:id="rId1"/>
  <headerFooter alignWithMargins="0">
    <oddFooter>&amp;R&amp;9—&amp;"Times New Roman,常规"  &amp;P  &amp;"宋体,常规"—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7" workbookViewId="0">
      <selection activeCell="H11" sqref="H11"/>
    </sheetView>
  </sheetViews>
  <sheetFormatPr defaultColWidth="9" defaultRowHeight="12" x14ac:dyDescent="0.15"/>
  <cols>
    <col min="1" max="1" width="30.75" style="6" customWidth="1"/>
    <col min="2" max="2" width="9.875" style="6" customWidth="1"/>
    <col min="3" max="3" width="8.75" style="6" customWidth="1"/>
    <col min="4" max="4" width="7.875" style="6" customWidth="1"/>
    <col min="5" max="5" width="14" style="6" customWidth="1"/>
    <col min="6" max="16384" width="9" style="6"/>
  </cols>
  <sheetData>
    <row r="1" spans="1:7" ht="12.75" thickBot="1" x14ac:dyDescent="0.2">
      <c r="A1" s="6" t="s">
        <v>188</v>
      </c>
      <c r="B1" s="141"/>
      <c r="C1" s="142"/>
      <c r="D1" s="6" t="s">
        <v>189</v>
      </c>
    </row>
    <row r="2" spans="1:7" ht="14.25" customHeight="1" x14ac:dyDescent="0.15">
      <c r="A2" s="123" t="s">
        <v>190</v>
      </c>
      <c r="B2" s="133" t="s">
        <v>110</v>
      </c>
      <c r="C2" s="140" t="s">
        <v>33</v>
      </c>
      <c r="D2" s="140"/>
      <c r="E2" s="143"/>
      <c r="F2" s="138" t="s">
        <v>111</v>
      </c>
      <c r="G2" s="8"/>
    </row>
    <row r="3" spans="1:7" x14ac:dyDescent="0.15">
      <c r="A3" s="131"/>
      <c r="B3" s="134"/>
      <c r="C3" s="133" t="s">
        <v>112</v>
      </c>
      <c r="D3" s="7" t="s">
        <v>33</v>
      </c>
      <c r="E3" s="133" t="s">
        <v>113</v>
      </c>
      <c r="F3" s="134"/>
    </row>
    <row r="4" spans="1:7" x14ac:dyDescent="0.15">
      <c r="A4" s="132"/>
      <c r="B4" s="135"/>
      <c r="C4" s="135"/>
      <c r="D4" s="9" t="s">
        <v>114</v>
      </c>
      <c r="E4" s="135"/>
      <c r="F4" s="135"/>
    </row>
    <row r="5" spans="1:7" ht="20.100000000000001" customHeight="1" x14ac:dyDescent="0.15">
      <c r="A5" s="38" t="s">
        <v>40</v>
      </c>
      <c r="B5" s="94">
        <v>423085.9</v>
      </c>
      <c r="C5" s="94">
        <v>72398.3</v>
      </c>
      <c r="D5" s="97" t="s">
        <v>33</v>
      </c>
      <c r="E5" s="94">
        <v>350687.6</v>
      </c>
      <c r="F5" s="94">
        <v>23878.6</v>
      </c>
      <c r="G5" s="12"/>
    </row>
    <row r="6" spans="1:7" ht="20.100000000000001" customHeight="1" x14ac:dyDescent="0.15">
      <c r="A6" s="38" t="s">
        <v>41</v>
      </c>
      <c r="B6" s="94">
        <v>1443586.7</v>
      </c>
      <c r="C6" s="94">
        <v>118610.6</v>
      </c>
      <c r="D6" s="94">
        <v>280</v>
      </c>
      <c r="E6" s="94">
        <v>1324976.1000000001</v>
      </c>
      <c r="F6" s="94">
        <v>73845.3</v>
      </c>
      <c r="G6" s="12"/>
    </row>
    <row r="7" spans="1:7" ht="20.100000000000001" customHeight="1" x14ac:dyDescent="0.15">
      <c r="A7" s="38" t="s">
        <v>76</v>
      </c>
      <c r="B7" s="94">
        <v>32893</v>
      </c>
      <c r="C7" s="94">
        <v>3273.5</v>
      </c>
      <c r="D7" s="97" t="s">
        <v>33</v>
      </c>
      <c r="E7" s="94">
        <v>29619.5</v>
      </c>
      <c r="F7" s="94">
        <v>2376.1</v>
      </c>
      <c r="G7" s="22"/>
    </row>
    <row r="8" spans="1:7" ht="20.100000000000001" customHeight="1" x14ac:dyDescent="0.15">
      <c r="A8" s="38" t="s">
        <v>77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22"/>
    </row>
    <row r="9" spans="1:7" ht="20.100000000000001" customHeight="1" x14ac:dyDescent="0.15">
      <c r="A9" s="38" t="s">
        <v>42</v>
      </c>
      <c r="B9" s="94">
        <v>1360414</v>
      </c>
      <c r="C9" s="94">
        <v>114329.7</v>
      </c>
      <c r="D9" s="94">
        <v>280</v>
      </c>
      <c r="E9" s="94">
        <v>1246084.3</v>
      </c>
      <c r="F9" s="94">
        <v>68342.3</v>
      </c>
      <c r="G9" s="22"/>
    </row>
    <row r="10" spans="1:7" ht="20.100000000000001" customHeight="1" x14ac:dyDescent="0.15">
      <c r="A10" s="38" t="s">
        <v>43</v>
      </c>
      <c r="B10" s="94">
        <v>50279.7</v>
      </c>
      <c r="C10" s="94">
        <v>1007.4</v>
      </c>
      <c r="D10" s="97" t="s">
        <v>33</v>
      </c>
      <c r="E10" s="94">
        <v>49272.3</v>
      </c>
      <c r="F10" s="94">
        <v>3126.9</v>
      </c>
      <c r="G10" s="22"/>
    </row>
    <row r="11" spans="1:7" ht="20.100000000000001" customHeight="1" x14ac:dyDescent="0.15">
      <c r="A11" s="38" t="s">
        <v>317</v>
      </c>
      <c r="B11" s="94">
        <v>10651.7</v>
      </c>
      <c r="C11" s="97" t="s">
        <v>33</v>
      </c>
      <c r="D11" s="97" t="s">
        <v>33</v>
      </c>
      <c r="E11" s="94">
        <v>10651.7</v>
      </c>
      <c r="F11" s="94">
        <v>204.6</v>
      </c>
      <c r="G11" s="22"/>
    </row>
    <row r="12" spans="1:7" ht="20.100000000000001" customHeight="1" x14ac:dyDescent="0.15">
      <c r="A12" s="38" t="s">
        <v>79</v>
      </c>
      <c r="B12" s="94">
        <v>17525.099999999999</v>
      </c>
      <c r="C12" s="97" t="s">
        <v>33</v>
      </c>
      <c r="D12" s="97" t="s">
        <v>33</v>
      </c>
      <c r="E12" s="94">
        <v>17525.099999999999</v>
      </c>
      <c r="F12" s="94">
        <v>2012</v>
      </c>
      <c r="G12" s="22"/>
    </row>
    <row r="13" spans="1:7" ht="20.100000000000001" customHeight="1" x14ac:dyDescent="0.15">
      <c r="A13" s="38" t="s">
        <v>44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22"/>
    </row>
    <row r="14" spans="1:7" ht="20.100000000000001" customHeight="1" x14ac:dyDescent="0.15">
      <c r="A14" s="38" t="s">
        <v>80</v>
      </c>
      <c r="B14" s="94">
        <v>402494.1</v>
      </c>
      <c r="C14" s="94">
        <v>13357.2</v>
      </c>
      <c r="D14" s="97" t="s">
        <v>33</v>
      </c>
      <c r="E14" s="94">
        <v>389136.9</v>
      </c>
      <c r="F14" s="94">
        <v>36133.1</v>
      </c>
      <c r="G14" s="22"/>
    </row>
    <row r="15" spans="1:7" ht="20.100000000000001" customHeight="1" x14ac:dyDescent="0.15">
      <c r="A15" s="38" t="s">
        <v>81</v>
      </c>
      <c r="B15" s="94">
        <v>174645.6</v>
      </c>
      <c r="C15" s="94">
        <v>6943.9</v>
      </c>
      <c r="D15" s="97" t="s">
        <v>33</v>
      </c>
      <c r="E15" s="94">
        <v>167701.70000000001</v>
      </c>
      <c r="F15" s="94">
        <v>16861.2</v>
      </c>
      <c r="G15" s="22"/>
    </row>
    <row r="16" spans="1:7" ht="20.100000000000001" customHeight="1" x14ac:dyDescent="0.15">
      <c r="A16" s="38" t="s">
        <v>82</v>
      </c>
      <c r="B16" s="94">
        <v>223209.9</v>
      </c>
      <c r="C16" s="94">
        <v>5604</v>
      </c>
      <c r="D16" s="97" t="s">
        <v>33</v>
      </c>
      <c r="E16" s="94">
        <v>217605.9</v>
      </c>
      <c r="F16" s="94">
        <v>18907.900000000001</v>
      </c>
      <c r="G16" s="22"/>
    </row>
    <row r="17" spans="1:8" ht="20.100000000000001" customHeight="1" x14ac:dyDescent="0.15">
      <c r="A17" s="38" t="s">
        <v>83</v>
      </c>
      <c r="B17" s="94">
        <v>4638.6000000000004</v>
      </c>
      <c r="C17" s="94">
        <v>809.3</v>
      </c>
      <c r="D17" s="97" t="s">
        <v>33</v>
      </c>
      <c r="E17" s="94">
        <v>3829.3</v>
      </c>
      <c r="F17" s="94">
        <v>364</v>
      </c>
      <c r="G17" s="22"/>
    </row>
    <row r="18" spans="1:8" ht="20.100000000000001" customHeight="1" x14ac:dyDescent="0.15">
      <c r="A18" s="38" t="s">
        <v>84</v>
      </c>
      <c r="B18" s="94">
        <v>159380.70000000001</v>
      </c>
      <c r="C18" s="94">
        <v>42784.2</v>
      </c>
      <c r="D18" s="97" t="s">
        <v>33</v>
      </c>
      <c r="E18" s="94">
        <v>116596.5</v>
      </c>
      <c r="F18" s="94">
        <v>3649.5</v>
      </c>
      <c r="G18" s="22"/>
    </row>
    <row r="19" spans="1:8" ht="20.100000000000001" customHeight="1" x14ac:dyDescent="0.15">
      <c r="A19" s="38" t="s">
        <v>85</v>
      </c>
      <c r="B19" s="94">
        <v>121659.9</v>
      </c>
      <c r="C19" s="94">
        <v>38089.4</v>
      </c>
      <c r="D19" s="97" t="s">
        <v>33</v>
      </c>
      <c r="E19" s="94">
        <v>83570.5</v>
      </c>
      <c r="F19" s="94">
        <v>2113.3000000000002</v>
      </c>
      <c r="G19" s="22"/>
    </row>
    <row r="20" spans="1:8" ht="20.100000000000001" customHeight="1" x14ac:dyDescent="0.15">
      <c r="A20" s="38" t="s">
        <v>86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22"/>
    </row>
    <row r="21" spans="1:8" ht="20.100000000000001" customHeight="1" x14ac:dyDescent="0.15">
      <c r="A21" s="38" t="s">
        <v>87</v>
      </c>
      <c r="B21" s="94">
        <v>13588.8</v>
      </c>
      <c r="C21" s="94">
        <v>3224.7</v>
      </c>
      <c r="D21" s="97" t="s">
        <v>33</v>
      </c>
      <c r="E21" s="94">
        <v>10364.1</v>
      </c>
      <c r="F21" s="94">
        <v>865.3</v>
      </c>
      <c r="G21" s="22"/>
    </row>
    <row r="22" spans="1:8" ht="20.100000000000001" customHeight="1" x14ac:dyDescent="0.15">
      <c r="A22" s="38" t="s">
        <v>88</v>
      </c>
      <c r="B22" s="94">
        <v>28329.9</v>
      </c>
      <c r="C22" s="94">
        <v>320.10000000000002</v>
      </c>
      <c r="D22" s="97" t="s">
        <v>33</v>
      </c>
      <c r="E22" s="94">
        <v>28009.8</v>
      </c>
      <c r="F22" s="94">
        <v>1855.5</v>
      </c>
      <c r="G22" s="22"/>
    </row>
    <row r="23" spans="1:8" ht="20.100000000000001" customHeight="1" x14ac:dyDescent="0.15">
      <c r="A23" s="38" t="s">
        <v>89</v>
      </c>
      <c r="B23" s="94">
        <v>3878.8</v>
      </c>
      <c r="C23" s="97" t="s">
        <v>33</v>
      </c>
      <c r="D23" s="97" t="s">
        <v>33</v>
      </c>
      <c r="E23" s="94">
        <v>3878.8</v>
      </c>
      <c r="F23" s="94">
        <v>211.7</v>
      </c>
      <c r="G23" s="22"/>
      <c r="H23" s="12"/>
    </row>
    <row r="24" spans="1:8" ht="20.100000000000001" customHeight="1" x14ac:dyDescent="0.15">
      <c r="A24" s="38" t="s">
        <v>90</v>
      </c>
      <c r="B24" s="94">
        <v>187848.1</v>
      </c>
      <c r="C24" s="94">
        <v>27815.9</v>
      </c>
      <c r="D24" s="94">
        <v>280</v>
      </c>
      <c r="E24" s="94">
        <v>160032.20000000001</v>
      </c>
      <c r="F24" s="94">
        <v>30903</v>
      </c>
      <c r="G24" s="22"/>
      <c r="H24" s="12"/>
    </row>
    <row r="25" spans="1:8" ht="20.100000000000001" customHeight="1" x14ac:dyDescent="0.15">
      <c r="A25" s="38" t="s">
        <v>91</v>
      </c>
      <c r="B25" s="94">
        <v>39685.300000000003</v>
      </c>
      <c r="C25" s="97" t="s">
        <v>33</v>
      </c>
      <c r="D25" s="97" t="s">
        <v>33</v>
      </c>
      <c r="E25" s="94">
        <v>39685.300000000003</v>
      </c>
      <c r="F25" s="94">
        <v>15970.6</v>
      </c>
      <c r="G25" s="22"/>
      <c r="H25" s="12"/>
    </row>
    <row r="26" spans="1:8" ht="20.100000000000001" customHeight="1" x14ac:dyDescent="0.15">
      <c r="A26" s="38" t="s">
        <v>282</v>
      </c>
      <c r="B26" s="94">
        <v>83872.5</v>
      </c>
      <c r="C26" s="94">
        <v>927</v>
      </c>
      <c r="D26" s="94">
        <v>280</v>
      </c>
      <c r="E26" s="94">
        <v>82945.5</v>
      </c>
      <c r="F26" s="94">
        <v>9121.7999999999993</v>
      </c>
      <c r="G26" s="22"/>
      <c r="H26" s="12"/>
    </row>
    <row r="27" spans="1:8" ht="20.100000000000001" customHeight="1" x14ac:dyDescent="0.15">
      <c r="A27" s="38" t="s">
        <v>93</v>
      </c>
      <c r="B27" s="94">
        <v>375843</v>
      </c>
      <c r="C27" s="94">
        <v>74140.399999999994</v>
      </c>
      <c r="D27" s="97" t="s">
        <v>33</v>
      </c>
      <c r="E27" s="94">
        <v>301702.59999999998</v>
      </c>
      <c r="F27" s="94">
        <v>30691.4</v>
      </c>
      <c r="G27" s="22"/>
      <c r="H27" s="12"/>
    </row>
    <row r="28" spans="1:8" ht="20.100000000000001" customHeight="1" x14ac:dyDescent="0.15">
      <c r="A28" s="38" t="s">
        <v>283</v>
      </c>
      <c r="B28" s="94">
        <v>375248</v>
      </c>
      <c r="C28" s="94">
        <v>74140.399999999994</v>
      </c>
      <c r="D28" s="97" t="s">
        <v>33</v>
      </c>
      <c r="E28" s="94">
        <v>301107.59999999998</v>
      </c>
      <c r="F28" s="94">
        <v>30650.400000000001</v>
      </c>
      <c r="G28" s="22"/>
      <c r="H28" s="12"/>
    </row>
    <row r="29" spans="1:8" ht="20.100000000000001" customHeight="1" x14ac:dyDescent="0.15">
      <c r="A29" s="38" t="s">
        <v>284</v>
      </c>
      <c r="B29" s="94">
        <v>1094259.7</v>
      </c>
      <c r="C29" s="94">
        <v>99570.7</v>
      </c>
      <c r="D29" s="97" t="s">
        <v>33</v>
      </c>
      <c r="E29" s="94">
        <v>994689</v>
      </c>
      <c r="F29" s="94">
        <v>59423.1</v>
      </c>
      <c r="G29" s="22"/>
      <c r="H29" s="12"/>
    </row>
    <row r="30" spans="1:8" ht="20.100000000000001" customHeight="1" x14ac:dyDescent="0.15">
      <c r="A30" s="38" t="s">
        <v>96</v>
      </c>
      <c r="B30" s="94">
        <v>695956.6</v>
      </c>
      <c r="C30" s="94">
        <v>26057</v>
      </c>
      <c r="D30" s="97" t="s">
        <v>33</v>
      </c>
      <c r="E30" s="94">
        <v>669899.6</v>
      </c>
      <c r="F30" s="94">
        <v>40241.300000000003</v>
      </c>
      <c r="G30" s="22"/>
      <c r="H30" s="12"/>
    </row>
    <row r="31" spans="1:8" ht="20.100000000000001" customHeight="1" x14ac:dyDescent="0.15">
      <c r="A31" s="38" t="s">
        <v>247</v>
      </c>
      <c r="B31" s="94">
        <v>7239.4</v>
      </c>
      <c r="C31" s="94">
        <v>1115.4000000000001</v>
      </c>
      <c r="D31" s="97" t="s">
        <v>33</v>
      </c>
      <c r="E31" s="94">
        <v>6124</v>
      </c>
      <c r="F31" s="94">
        <v>322.89999999999998</v>
      </c>
      <c r="G31" s="22"/>
      <c r="H31" s="12"/>
    </row>
    <row r="32" spans="1:8" ht="20.100000000000001" customHeight="1" x14ac:dyDescent="0.15">
      <c r="A32" s="38" t="s">
        <v>97</v>
      </c>
      <c r="B32" s="94">
        <v>380259.1</v>
      </c>
      <c r="C32" s="94">
        <v>72398.3</v>
      </c>
      <c r="D32" s="97" t="s">
        <v>33</v>
      </c>
      <c r="E32" s="94">
        <v>307860.8</v>
      </c>
      <c r="F32" s="94">
        <v>18281</v>
      </c>
      <c r="G32" s="22"/>
      <c r="H32" s="12"/>
    </row>
    <row r="33" spans="1:8" ht="20.100000000000001" customHeight="1" x14ac:dyDescent="0.15">
      <c r="A33" s="38" t="s">
        <v>98</v>
      </c>
      <c r="B33" s="94">
        <v>144795.9</v>
      </c>
      <c r="C33" s="94">
        <v>17043.8</v>
      </c>
      <c r="D33" s="97" t="s">
        <v>33</v>
      </c>
      <c r="E33" s="94">
        <v>127752.1</v>
      </c>
      <c r="F33" s="94">
        <v>7327.3</v>
      </c>
      <c r="G33" s="22"/>
      <c r="H33" s="12"/>
    </row>
    <row r="34" spans="1:8" x14ac:dyDescent="0.15">
      <c r="A34" s="23"/>
      <c r="B34" s="24"/>
      <c r="C34" s="24"/>
      <c r="D34" s="24"/>
      <c r="E34" s="24"/>
      <c r="F34" s="24"/>
      <c r="G34" s="22"/>
      <c r="H34" s="12"/>
    </row>
    <row r="35" spans="1:8" x14ac:dyDescent="0.15">
      <c r="A35" s="12"/>
      <c r="B35" s="22"/>
      <c r="C35" s="22"/>
      <c r="D35" s="22"/>
      <c r="E35" s="22"/>
      <c r="F35" s="22"/>
      <c r="G35" s="22"/>
    </row>
    <row r="36" spans="1:8" x14ac:dyDescent="0.15">
      <c r="A36" s="12"/>
      <c r="B36" s="22"/>
      <c r="C36" s="22"/>
      <c r="D36" s="22"/>
      <c r="E36" s="22"/>
      <c r="F36" s="22"/>
      <c r="G36" s="22"/>
    </row>
    <row r="37" spans="1:8" x14ac:dyDescent="0.15">
      <c r="A37" s="12"/>
      <c r="B37" s="22"/>
      <c r="C37" s="22"/>
      <c r="D37" s="22"/>
      <c r="E37" s="22"/>
      <c r="F37" s="22"/>
      <c r="G37" s="22"/>
    </row>
    <row r="38" spans="1:8" x14ac:dyDescent="0.15">
      <c r="A38" s="12"/>
      <c r="B38" s="22"/>
      <c r="C38" s="22"/>
      <c r="D38" s="22"/>
      <c r="E38" s="22"/>
      <c r="F38" s="22"/>
      <c r="G38" s="22"/>
    </row>
    <row r="39" spans="1:8" x14ac:dyDescent="0.15">
      <c r="A39" s="12"/>
      <c r="B39" s="22"/>
      <c r="C39" s="22"/>
      <c r="D39" s="22"/>
      <c r="E39" s="22"/>
      <c r="F39" s="22"/>
      <c r="G39" s="22"/>
    </row>
    <row r="40" spans="1:8" x14ac:dyDescent="0.15">
      <c r="A40" s="12"/>
      <c r="B40" s="22"/>
      <c r="C40" s="22"/>
      <c r="D40" s="22"/>
      <c r="E40" s="22"/>
      <c r="F40" s="22"/>
      <c r="G40" s="22"/>
    </row>
    <row r="41" spans="1:8" x14ac:dyDescent="0.15">
      <c r="A41" s="12"/>
      <c r="B41" s="22"/>
      <c r="C41" s="22"/>
      <c r="D41" s="22"/>
      <c r="E41" s="22"/>
      <c r="F41" s="22"/>
      <c r="G41" s="22"/>
    </row>
  </sheetData>
  <mergeCells count="7">
    <mergeCell ref="B1:C1"/>
    <mergeCell ref="A2:A4"/>
    <mergeCell ref="B2:B4"/>
    <mergeCell ref="C2:E2"/>
    <mergeCell ref="F2:F4"/>
    <mergeCell ref="C3:C4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5" sqref="A5:A32"/>
    </sheetView>
  </sheetViews>
  <sheetFormatPr defaultColWidth="9" defaultRowHeight="12" x14ac:dyDescent="0.15"/>
  <cols>
    <col min="1" max="1" width="29.875" style="6" customWidth="1"/>
    <col min="2" max="2" width="8.875" style="6" customWidth="1"/>
    <col min="3" max="3" width="11.625" style="6" bestFit="1" customWidth="1"/>
    <col min="4" max="4" width="7.875" style="6" customWidth="1"/>
    <col min="5" max="5" width="9.625" style="6" customWidth="1"/>
    <col min="6" max="6" width="8.5" style="6" customWidth="1"/>
    <col min="7" max="16384" width="9" style="6"/>
  </cols>
  <sheetData>
    <row r="1" spans="1:8" ht="13.5" thickBot="1" x14ac:dyDescent="0.25">
      <c r="A1" s="20" t="s">
        <v>205</v>
      </c>
      <c r="B1" s="127"/>
      <c r="C1" s="144"/>
      <c r="D1" s="20" t="s">
        <v>186</v>
      </c>
    </row>
    <row r="2" spans="1:8" x14ac:dyDescent="0.15">
      <c r="A2" s="123" t="s">
        <v>187</v>
      </c>
      <c r="B2" s="133" t="s">
        <v>110</v>
      </c>
      <c r="C2" s="140" t="s">
        <v>33</v>
      </c>
      <c r="D2" s="140"/>
      <c r="E2" s="143"/>
      <c r="F2" s="138" t="s">
        <v>111</v>
      </c>
      <c r="H2" s="8"/>
    </row>
    <row r="3" spans="1:8" x14ac:dyDescent="0.15">
      <c r="A3" s="131"/>
      <c r="B3" s="134"/>
      <c r="C3" s="133" t="s">
        <v>156</v>
      </c>
      <c r="D3" s="7" t="s">
        <v>33</v>
      </c>
      <c r="E3" s="133" t="s">
        <v>113</v>
      </c>
      <c r="F3" s="134"/>
    </row>
    <row r="4" spans="1:8" x14ac:dyDescent="0.15">
      <c r="A4" s="132"/>
      <c r="B4" s="135"/>
      <c r="C4" s="135"/>
      <c r="D4" s="9" t="s">
        <v>114</v>
      </c>
      <c r="E4" s="135"/>
      <c r="F4" s="135"/>
    </row>
    <row r="5" spans="1:8" ht="20.100000000000001" customHeight="1" x14ac:dyDescent="0.15">
      <c r="A5" s="38" t="s">
        <v>99</v>
      </c>
      <c r="B5" s="94">
        <v>113490.5</v>
      </c>
      <c r="C5" s="94">
        <v>14087</v>
      </c>
      <c r="D5" s="97" t="s">
        <v>33</v>
      </c>
      <c r="E5" s="94">
        <v>99403.5</v>
      </c>
      <c r="F5" s="94">
        <v>5881.4</v>
      </c>
      <c r="G5" s="60"/>
    </row>
    <row r="6" spans="1:8" ht="20.100000000000001" customHeight="1" x14ac:dyDescent="0.15">
      <c r="A6" s="38" t="s">
        <v>100</v>
      </c>
      <c r="B6" s="94">
        <v>5944.9</v>
      </c>
      <c r="C6" s="94">
        <v>812.7</v>
      </c>
      <c r="D6" s="97" t="s">
        <v>33</v>
      </c>
      <c r="E6" s="94">
        <v>5132.2</v>
      </c>
      <c r="F6" s="94">
        <v>408.9</v>
      </c>
      <c r="G6" s="60"/>
    </row>
    <row r="7" spans="1:8" ht="20.100000000000001" customHeight="1" x14ac:dyDescent="0.15">
      <c r="A7" s="38" t="s">
        <v>101</v>
      </c>
      <c r="B7" s="94">
        <v>15591.6</v>
      </c>
      <c r="C7" s="94">
        <v>159.4</v>
      </c>
      <c r="D7" s="97" t="s">
        <v>33</v>
      </c>
      <c r="E7" s="94">
        <v>15432.2</v>
      </c>
      <c r="F7" s="94">
        <v>580.29999999999995</v>
      </c>
      <c r="G7" s="60"/>
      <c r="H7" s="12"/>
    </row>
    <row r="8" spans="1:8" ht="20.100000000000001" customHeight="1" x14ac:dyDescent="0.15">
      <c r="A8" s="38" t="s">
        <v>102</v>
      </c>
      <c r="B8" s="94">
        <v>10613.8</v>
      </c>
      <c r="C8" s="94">
        <v>77.2</v>
      </c>
      <c r="D8" s="97" t="s">
        <v>33</v>
      </c>
      <c r="E8" s="94">
        <v>10536.6</v>
      </c>
      <c r="F8" s="94">
        <v>360.2</v>
      </c>
      <c r="G8" s="60"/>
      <c r="H8" s="12"/>
    </row>
    <row r="9" spans="1:8" ht="20.100000000000001" customHeight="1" x14ac:dyDescent="0.15">
      <c r="A9" s="38" t="s">
        <v>148</v>
      </c>
      <c r="B9" s="97" t="s">
        <v>33</v>
      </c>
      <c r="C9" s="97" t="s">
        <v>33</v>
      </c>
      <c r="D9" s="97" t="s">
        <v>33</v>
      </c>
      <c r="E9" s="97" t="s">
        <v>33</v>
      </c>
      <c r="F9" s="97" t="s">
        <v>33</v>
      </c>
      <c r="G9" s="72"/>
      <c r="H9" s="12"/>
    </row>
    <row r="10" spans="1:8" ht="20.100000000000001" customHeight="1" x14ac:dyDescent="0.15">
      <c r="A10" s="38" t="s">
        <v>213</v>
      </c>
      <c r="B10" s="94">
        <v>2411476.1</v>
      </c>
      <c r="C10" s="94">
        <v>239135.8</v>
      </c>
      <c r="D10" s="94">
        <v>280</v>
      </c>
      <c r="E10" s="94">
        <v>2172340.2999999998</v>
      </c>
      <c r="F10" s="94">
        <v>159579.9</v>
      </c>
      <c r="G10" s="60"/>
      <c r="H10" s="12"/>
    </row>
    <row r="11" spans="1:8" ht="20.100000000000001" customHeight="1" x14ac:dyDescent="0.15">
      <c r="A11" s="38" t="s">
        <v>214</v>
      </c>
      <c r="B11" s="94">
        <v>136392.4</v>
      </c>
      <c r="C11" s="94">
        <v>5508.6</v>
      </c>
      <c r="D11" s="97" t="s">
        <v>33</v>
      </c>
      <c r="E11" s="94">
        <v>130883.8</v>
      </c>
      <c r="F11" s="94">
        <v>10292.799999999999</v>
      </c>
      <c r="G11" s="60"/>
      <c r="H11" s="12"/>
    </row>
    <row r="12" spans="1:8" ht="20.100000000000001" customHeight="1" x14ac:dyDescent="0.15">
      <c r="A12" s="38" t="s">
        <v>215</v>
      </c>
      <c r="B12" s="94">
        <v>59321.7</v>
      </c>
      <c r="C12" s="97" t="s">
        <v>33</v>
      </c>
      <c r="D12" s="97" t="s">
        <v>33</v>
      </c>
      <c r="E12" s="94">
        <v>59321.7</v>
      </c>
      <c r="F12" s="94">
        <v>7258.6</v>
      </c>
      <c r="G12" s="60"/>
      <c r="H12" s="12"/>
    </row>
    <row r="13" spans="1:8" ht="20.100000000000001" customHeight="1" x14ac:dyDescent="0.15">
      <c r="A13" s="38" t="s">
        <v>78</v>
      </c>
      <c r="B13" s="94">
        <v>70047.8</v>
      </c>
      <c r="C13" s="94">
        <v>31308.5</v>
      </c>
      <c r="D13" s="97" t="s">
        <v>33</v>
      </c>
      <c r="E13" s="94">
        <v>38739.300000000003</v>
      </c>
      <c r="F13" s="94">
        <v>2123.6999999999998</v>
      </c>
      <c r="G13" s="60"/>
      <c r="H13" s="12"/>
    </row>
    <row r="14" spans="1:8" ht="20.100000000000001" customHeight="1" x14ac:dyDescent="0.15">
      <c r="A14" s="38" t="s">
        <v>103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  <c r="G14" s="72"/>
      <c r="H14" s="12"/>
    </row>
    <row r="15" spans="1:8" ht="20.100000000000001" customHeight="1" x14ac:dyDescent="0.15">
      <c r="A15" s="38" t="s">
        <v>157</v>
      </c>
      <c r="B15" s="94">
        <v>31673.3</v>
      </c>
      <c r="C15" s="94">
        <v>1140.4000000000001</v>
      </c>
      <c r="D15" s="97" t="s">
        <v>33</v>
      </c>
      <c r="E15" s="94">
        <v>30532.9</v>
      </c>
      <c r="F15" s="94">
        <v>4673</v>
      </c>
      <c r="G15" s="60"/>
      <c r="H15" s="12"/>
    </row>
    <row r="16" spans="1:8" ht="20.100000000000001" customHeight="1" x14ac:dyDescent="0.15">
      <c r="A16" s="38" t="s">
        <v>158</v>
      </c>
      <c r="B16" s="94">
        <v>206931.7</v>
      </c>
      <c r="C16" s="94">
        <v>5508.6</v>
      </c>
      <c r="D16" s="97" t="s">
        <v>33</v>
      </c>
      <c r="E16" s="94">
        <v>201423.1</v>
      </c>
      <c r="F16" s="94">
        <v>15702.8</v>
      </c>
      <c r="G16" s="60"/>
      <c r="H16" s="12"/>
    </row>
    <row r="17" spans="1:8" ht="20.100000000000001" customHeight="1" x14ac:dyDescent="0.15">
      <c r="A17" s="38" t="s">
        <v>159</v>
      </c>
      <c r="B17" s="94">
        <v>162333.6</v>
      </c>
      <c r="C17" s="94">
        <v>6708.2</v>
      </c>
      <c r="D17" s="97" t="s">
        <v>33</v>
      </c>
      <c r="E17" s="94">
        <v>155625.4</v>
      </c>
      <c r="F17" s="94">
        <v>15981.8</v>
      </c>
      <c r="G17" s="60"/>
      <c r="H17" s="12"/>
    </row>
    <row r="18" spans="1:8" ht="20.100000000000001" customHeight="1" x14ac:dyDescent="0.15">
      <c r="A18" s="38" t="s">
        <v>160</v>
      </c>
      <c r="B18" s="94">
        <v>1381057</v>
      </c>
      <c r="C18" s="94">
        <v>205579.8</v>
      </c>
      <c r="D18" s="94">
        <v>280</v>
      </c>
      <c r="E18" s="94">
        <v>1175477.2</v>
      </c>
      <c r="F18" s="94">
        <v>92476.800000000003</v>
      </c>
      <c r="G18" s="60"/>
      <c r="H18" s="12"/>
    </row>
    <row r="19" spans="1:8" ht="20.100000000000001" customHeight="1" x14ac:dyDescent="0.15">
      <c r="A19" s="38" t="s">
        <v>161</v>
      </c>
      <c r="B19" s="94">
        <v>550806.80000000005</v>
      </c>
      <c r="C19" s="94">
        <v>17435.099999999999</v>
      </c>
      <c r="D19" s="97" t="s">
        <v>33</v>
      </c>
      <c r="E19" s="94">
        <v>533371.69999999995</v>
      </c>
      <c r="F19" s="94">
        <v>37286.6</v>
      </c>
      <c r="G19" s="60"/>
      <c r="H19" s="12"/>
    </row>
    <row r="20" spans="1:8" ht="20.100000000000001" customHeight="1" x14ac:dyDescent="0.15">
      <c r="A20" s="38" t="s">
        <v>216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72"/>
      <c r="H20" s="12"/>
    </row>
    <row r="21" spans="1:8" ht="20.100000000000001" customHeight="1" x14ac:dyDescent="0.15">
      <c r="A21" s="38" t="s">
        <v>217</v>
      </c>
      <c r="B21" s="94">
        <v>31004.3</v>
      </c>
      <c r="C21" s="94">
        <v>13164.4</v>
      </c>
      <c r="D21" s="97" t="s">
        <v>33</v>
      </c>
      <c r="E21" s="94">
        <v>17839.900000000001</v>
      </c>
      <c r="F21" s="94">
        <v>1143.2</v>
      </c>
      <c r="G21" s="60"/>
      <c r="H21" s="12"/>
    </row>
    <row r="22" spans="1:8" ht="20.100000000000001" customHeight="1" x14ac:dyDescent="0.15">
      <c r="A22" s="38" t="s">
        <v>104</v>
      </c>
      <c r="B22" s="97" t="s">
        <v>33</v>
      </c>
      <c r="C22" s="97" t="s">
        <v>33</v>
      </c>
      <c r="D22" s="97" t="s">
        <v>33</v>
      </c>
      <c r="E22" s="97" t="s">
        <v>33</v>
      </c>
      <c r="F22" s="97" t="s">
        <v>33</v>
      </c>
      <c r="G22" s="72"/>
      <c r="H22" s="12"/>
    </row>
    <row r="23" spans="1:8" ht="20.100000000000001" customHeight="1" x14ac:dyDescent="0.15">
      <c r="A23" s="38" t="s">
        <v>105</v>
      </c>
      <c r="B23" s="94">
        <v>1998095.1</v>
      </c>
      <c r="C23" s="94">
        <v>1532226.1</v>
      </c>
      <c r="D23" s="94">
        <v>33651.4</v>
      </c>
      <c r="E23" s="94">
        <v>465869</v>
      </c>
      <c r="F23" s="94">
        <v>135183.4</v>
      </c>
      <c r="G23" s="60"/>
      <c r="H23" s="12"/>
    </row>
    <row r="24" spans="1:8" ht="20.100000000000001" customHeight="1" x14ac:dyDescent="0.15">
      <c r="A24" s="38" t="s">
        <v>106</v>
      </c>
      <c r="B24" s="94">
        <v>167347.20000000001</v>
      </c>
      <c r="C24" s="94">
        <v>163338.5</v>
      </c>
      <c r="D24" s="97" t="s">
        <v>33</v>
      </c>
      <c r="E24" s="94">
        <v>4008.7</v>
      </c>
      <c r="F24" s="94">
        <v>4302.5</v>
      </c>
      <c r="G24" s="60"/>
      <c r="H24" s="12"/>
    </row>
    <row r="25" spans="1:8" ht="20.100000000000001" customHeight="1" x14ac:dyDescent="0.15">
      <c r="A25" s="38" t="s">
        <v>107</v>
      </c>
      <c r="B25" s="97" t="s">
        <v>33</v>
      </c>
      <c r="C25" s="97" t="s">
        <v>33</v>
      </c>
      <c r="D25" s="97" t="s">
        <v>33</v>
      </c>
      <c r="E25" s="97" t="s">
        <v>33</v>
      </c>
      <c r="F25" s="97" t="s">
        <v>33</v>
      </c>
      <c r="G25" s="72"/>
      <c r="H25" s="12"/>
    </row>
    <row r="26" spans="1:8" ht="20.100000000000001" customHeight="1" x14ac:dyDescent="0.15">
      <c r="A26" s="38" t="s">
        <v>108</v>
      </c>
      <c r="B26" s="97" t="s">
        <v>33</v>
      </c>
      <c r="C26" s="97" t="s">
        <v>33</v>
      </c>
      <c r="D26" s="97" t="s">
        <v>33</v>
      </c>
      <c r="E26" s="97" t="s">
        <v>33</v>
      </c>
      <c r="F26" s="97" t="s">
        <v>33</v>
      </c>
      <c r="G26" s="72"/>
      <c r="H26" s="12"/>
    </row>
    <row r="27" spans="1:8" ht="20.100000000000001" customHeight="1" x14ac:dyDescent="0.15">
      <c r="A27" s="38" t="s">
        <v>106</v>
      </c>
      <c r="B27" s="97" t="s">
        <v>33</v>
      </c>
      <c r="C27" s="97" t="s">
        <v>33</v>
      </c>
      <c r="D27" s="97" t="s">
        <v>33</v>
      </c>
      <c r="E27" s="97" t="s">
        <v>33</v>
      </c>
      <c r="F27" s="97" t="s">
        <v>33</v>
      </c>
      <c r="G27" s="72"/>
      <c r="H27" s="12"/>
    </row>
    <row r="28" spans="1:8" ht="20.100000000000001" customHeight="1" x14ac:dyDescent="0.15">
      <c r="A28" s="38" t="s">
        <v>107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72"/>
      <c r="H28" s="12"/>
    </row>
    <row r="29" spans="1:8" ht="20.100000000000001" customHeight="1" x14ac:dyDescent="0.15">
      <c r="A29" s="38" t="s">
        <v>109</v>
      </c>
      <c r="B29" s="94">
        <v>660161</v>
      </c>
      <c r="C29" s="94">
        <v>78035.899999999994</v>
      </c>
      <c r="D29" s="97" t="s">
        <v>33</v>
      </c>
      <c r="E29" s="94">
        <v>582125.1</v>
      </c>
      <c r="F29" s="94">
        <v>63619.7</v>
      </c>
      <c r="G29" s="60"/>
      <c r="H29" s="12"/>
    </row>
    <row r="30" spans="1:8" ht="20.100000000000001" customHeight="1" x14ac:dyDescent="0.15">
      <c r="A30" s="38" t="s">
        <v>106</v>
      </c>
      <c r="B30" s="94">
        <v>8249.1</v>
      </c>
      <c r="C30" s="94">
        <v>2058.8000000000002</v>
      </c>
      <c r="D30" s="97" t="s">
        <v>33</v>
      </c>
      <c r="E30" s="94">
        <v>6190.3</v>
      </c>
      <c r="F30" s="94">
        <v>2635.4</v>
      </c>
      <c r="G30" s="60"/>
      <c r="H30" s="12"/>
    </row>
    <row r="31" spans="1:8" ht="14.25" x14ac:dyDescent="0.15">
      <c r="A31" s="38" t="s">
        <v>107</v>
      </c>
      <c r="B31" s="94">
        <v>38670</v>
      </c>
      <c r="C31" s="97" t="s">
        <v>33</v>
      </c>
      <c r="D31" s="97" t="s">
        <v>33</v>
      </c>
      <c r="E31" s="94">
        <v>38670</v>
      </c>
      <c r="F31" s="94">
        <v>12000</v>
      </c>
      <c r="G31" s="60"/>
      <c r="H31" s="12"/>
    </row>
    <row r="32" spans="1:8" ht="14.25" x14ac:dyDescent="0.15">
      <c r="A32" s="38" t="s">
        <v>108</v>
      </c>
      <c r="B32" s="94">
        <v>423085.9</v>
      </c>
      <c r="C32" s="94">
        <v>72398.3</v>
      </c>
      <c r="D32" s="97" t="s">
        <v>33</v>
      </c>
      <c r="E32" s="94">
        <v>350687.6</v>
      </c>
      <c r="F32" s="94">
        <v>23878.6</v>
      </c>
      <c r="G32" s="60"/>
    </row>
    <row r="33" spans="1:7" x14ac:dyDescent="0.15">
      <c r="A33" s="12"/>
      <c r="B33" s="22"/>
      <c r="C33" s="22"/>
      <c r="D33" s="22"/>
      <c r="E33" s="22"/>
      <c r="F33" s="22"/>
      <c r="G33" s="22"/>
    </row>
    <row r="34" spans="1:7" x14ac:dyDescent="0.15">
      <c r="A34" s="12"/>
      <c r="B34" s="22"/>
      <c r="C34" s="22"/>
      <c r="D34" s="22"/>
      <c r="E34" s="22"/>
      <c r="F34" s="22"/>
      <c r="G34" s="22"/>
    </row>
    <row r="35" spans="1:7" x14ac:dyDescent="0.15">
      <c r="A35" s="12"/>
      <c r="B35" s="22"/>
      <c r="C35" s="22"/>
      <c r="D35" s="22"/>
      <c r="E35" s="22"/>
      <c r="F35" s="22"/>
      <c r="G35" s="22"/>
    </row>
    <row r="36" spans="1:7" x14ac:dyDescent="0.15">
      <c r="A36" s="12"/>
      <c r="B36" s="22"/>
      <c r="C36" s="22"/>
      <c r="D36" s="22"/>
      <c r="E36" s="22"/>
      <c r="F36" s="22"/>
      <c r="G36" s="22"/>
    </row>
    <row r="37" spans="1:7" x14ac:dyDescent="0.15">
      <c r="A37" s="12"/>
      <c r="B37" s="22"/>
      <c r="C37" s="22"/>
      <c r="D37" s="22"/>
      <c r="E37" s="22"/>
      <c r="F37" s="22"/>
      <c r="G37" s="22"/>
    </row>
    <row r="38" spans="1:7" x14ac:dyDescent="0.15">
      <c r="A38" s="12"/>
      <c r="B38" s="22"/>
      <c r="C38" s="22"/>
      <c r="D38" s="22"/>
      <c r="E38" s="22"/>
      <c r="F38" s="22"/>
      <c r="G38" s="22"/>
    </row>
  </sheetData>
  <mergeCells count="7">
    <mergeCell ref="F2:F4"/>
    <mergeCell ref="C3:C4"/>
    <mergeCell ref="E3:E4"/>
    <mergeCell ref="B1:C1"/>
    <mergeCell ref="A2:A4"/>
    <mergeCell ref="B2:B4"/>
    <mergeCell ref="C2:E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3" workbookViewId="0">
      <selection activeCell="J21" sqref="J21"/>
    </sheetView>
  </sheetViews>
  <sheetFormatPr defaultColWidth="9" defaultRowHeight="12" x14ac:dyDescent="0.15"/>
  <cols>
    <col min="1" max="1" width="20.875" style="6" customWidth="1"/>
    <col min="2" max="2" width="9.375" style="6" customWidth="1"/>
    <col min="3" max="3" width="9.625" style="6" customWidth="1"/>
    <col min="4" max="16384" width="9" style="6"/>
  </cols>
  <sheetData>
    <row r="1" spans="1:8" ht="20.25" x14ac:dyDescent="0.25">
      <c r="A1" s="120" t="s">
        <v>8</v>
      </c>
      <c r="B1" s="120"/>
      <c r="C1" s="120"/>
      <c r="D1" s="120"/>
      <c r="E1" s="120"/>
      <c r="F1" s="120"/>
      <c r="G1" s="145"/>
    </row>
    <row r="2" spans="1:8" ht="16.5" thickBot="1" x14ac:dyDescent="0.25">
      <c r="A2" s="20" t="s">
        <v>206</v>
      </c>
      <c r="B2" s="17"/>
      <c r="C2" s="146" t="s">
        <v>302</v>
      </c>
      <c r="D2" s="146"/>
      <c r="E2" s="17"/>
      <c r="F2" s="17"/>
      <c r="G2" s="33" t="s">
        <v>207</v>
      </c>
      <c r="H2" s="34"/>
    </row>
    <row r="3" spans="1:8" x14ac:dyDescent="0.15">
      <c r="A3" s="147"/>
      <c r="B3" s="133" t="s">
        <v>115</v>
      </c>
      <c r="C3" s="133" t="s">
        <v>208</v>
      </c>
      <c r="D3" s="133" t="s">
        <v>116</v>
      </c>
      <c r="E3" s="35" t="s">
        <v>33</v>
      </c>
      <c r="F3" s="133" t="s">
        <v>117</v>
      </c>
      <c r="G3" s="133" t="s">
        <v>118</v>
      </c>
      <c r="H3" s="12"/>
    </row>
    <row r="4" spans="1:8" x14ac:dyDescent="0.15">
      <c r="A4" s="148"/>
      <c r="B4" s="134"/>
      <c r="C4" s="134"/>
      <c r="D4" s="134"/>
      <c r="E4" s="150" t="s">
        <v>209</v>
      </c>
      <c r="F4" s="134"/>
      <c r="G4" s="134"/>
    </row>
    <row r="5" spans="1:8" x14ac:dyDescent="0.15">
      <c r="A5" s="149"/>
      <c r="B5" s="135"/>
      <c r="C5" s="135"/>
      <c r="D5" s="135"/>
      <c r="E5" s="151"/>
      <c r="F5" s="135"/>
      <c r="G5" s="135"/>
    </row>
    <row r="6" spans="1:8" ht="15.95" customHeight="1" x14ac:dyDescent="0.15">
      <c r="A6" s="14" t="s">
        <v>119</v>
      </c>
      <c r="B6" s="94">
        <v>55366.9</v>
      </c>
      <c r="C6" s="94">
        <v>131480</v>
      </c>
      <c r="D6" s="94">
        <v>58573.3</v>
      </c>
      <c r="E6" s="94">
        <v>9620.2000000000007</v>
      </c>
      <c r="F6" s="94">
        <v>205683.7</v>
      </c>
      <c r="G6" s="94">
        <v>111924.8</v>
      </c>
    </row>
    <row r="7" spans="1:8" ht="15.95" customHeight="1" x14ac:dyDescent="0.15">
      <c r="A7" s="14" t="s">
        <v>130</v>
      </c>
      <c r="B7" s="94">
        <v>32747.4</v>
      </c>
      <c r="C7" s="94">
        <v>99333.4</v>
      </c>
      <c r="D7" s="94">
        <v>47547.1</v>
      </c>
      <c r="E7" s="94">
        <v>7762.6</v>
      </c>
      <c r="F7" s="94">
        <v>120535.8</v>
      </c>
      <c r="G7" s="94">
        <v>83859.7</v>
      </c>
    </row>
    <row r="8" spans="1:8" ht="15.95" customHeight="1" x14ac:dyDescent="0.15">
      <c r="A8" s="13" t="s">
        <v>32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8" ht="15.95" customHeight="1" x14ac:dyDescent="0.15">
      <c r="A9" s="13" t="s">
        <v>34</v>
      </c>
      <c r="B9" s="94">
        <v>32747.4</v>
      </c>
      <c r="C9" s="94">
        <v>99333.4</v>
      </c>
      <c r="D9" s="94">
        <v>47547.1</v>
      </c>
      <c r="E9" s="94">
        <v>7762.6</v>
      </c>
      <c r="F9" s="94">
        <v>120535.8</v>
      </c>
      <c r="G9" s="94">
        <v>83859.7</v>
      </c>
    </row>
    <row r="10" spans="1:8" ht="15.95" customHeight="1" x14ac:dyDescent="0.15">
      <c r="A10" s="13" t="s">
        <v>35</v>
      </c>
      <c r="B10" s="94">
        <v>4297.2</v>
      </c>
      <c r="C10" s="94">
        <v>14862.4</v>
      </c>
      <c r="D10" s="94">
        <v>8190.6</v>
      </c>
      <c r="E10" s="94">
        <v>882.5</v>
      </c>
      <c r="F10" s="94">
        <v>11990.7</v>
      </c>
      <c r="G10" s="94">
        <v>7805.3</v>
      </c>
    </row>
    <row r="11" spans="1:8" ht="15.95" customHeight="1" x14ac:dyDescent="0.15">
      <c r="A11" s="13" t="s">
        <v>36</v>
      </c>
      <c r="B11" s="94">
        <v>62.2</v>
      </c>
      <c r="C11" s="94">
        <v>516.20000000000005</v>
      </c>
      <c r="D11" s="94">
        <v>496</v>
      </c>
      <c r="E11" s="94">
        <v>45.5</v>
      </c>
      <c r="F11" s="94">
        <v>991.2</v>
      </c>
      <c r="G11" s="94">
        <v>763</v>
      </c>
    </row>
    <row r="12" spans="1:8" ht="15.95" customHeight="1" x14ac:dyDescent="0.15">
      <c r="A12" s="13" t="s">
        <v>75</v>
      </c>
      <c r="B12" s="97" t="s">
        <v>33</v>
      </c>
      <c r="C12" s="97" t="s">
        <v>33</v>
      </c>
      <c r="D12" s="97" t="s">
        <v>33</v>
      </c>
      <c r="E12" s="97" t="s">
        <v>33</v>
      </c>
      <c r="F12" s="97" t="s">
        <v>33</v>
      </c>
      <c r="G12" s="97" t="s">
        <v>33</v>
      </c>
    </row>
    <row r="13" spans="1:8" ht="15.95" customHeight="1" x14ac:dyDescent="0.15">
      <c r="A13" s="13" t="s">
        <v>37</v>
      </c>
      <c r="B13" s="94">
        <v>11552.8</v>
      </c>
      <c r="C13" s="94">
        <v>59754.6</v>
      </c>
      <c r="D13" s="94">
        <v>27861</v>
      </c>
      <c r="E13" s="94">
        <v>5517.3</v>
      </c>
      <c r="F13" s="94">
        <v>58800.3</v>
      </c>
      <c r="G13" s="94">
        <v>37778.300000000003</v>
      </c>
    </row>
    <row r="14" spans="1:8" ht="15.95" customHeight="1" x14ac:dyDescent="0.15">
      <c r="A14" s="13" t="s">
        <v>40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  <c r="G14" s="97" t="s">
        <v>33</v>
      </c>
    </row>
    <row r="15" spans="1:8" ht="15.95" customHeight="1" x14ac:dyDescent="0.15">
      <c r="A15" s="13" t="s">
        <v>41</v>
      </c>
      <c r="B15" s="94">
        <v>16835.2</v>
      </c>
      <c r="C15" s="94">
        <v>24200.2</v>
      </c>
      <c r="D15" s="94">
        <v>10999.5</v>
      </c>
      <c r="E15" s="94">
        <v>1317.3</v>
      </c>
      <c r="F15" s="94">
        <v>48753.599999999999</v>
      </c>
      <c r="G15" s="94">
        <v>37513.1</v>
      </c>
    </row>
    <row r="16" spans="1:8" ht="15.95" customHeight="1" x14ac:dyDescent="0.15">
      <c r="A16" s="13" t="s">
        <v>79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</row>
    <row r="17" spans="1:7" ht="15.95" customHeight="1" x14ac:dyDescent="0.15">
      <c r="A17" s="13" t="s">
        <v>44</v>
      </c>
      <c r="B17" s="97" t="s">
        <v>33</v>
      </c>
      <c r="C17" s="97" t="s">
        <v>33</v>
      </c>
      <c r="D17" s="97" t="s">
        <v>33</v>
      </c>
      <c r="E17" s="97" t="s">
        <v>33</v>
      </c>
      <c r="F17" s="97" t="s">
        <v>33</v>
      </c>
      <c r="G17" s="97" t="s">
        <v>33</v>
      </c>
    </row>
    <row r="18" spans="1:7" ht="15.95" customHeight="1" x14ac:dyDescent="0.15">
      <c r="A18" s="13" t="s">
        <v>131</v>
      </c>
      <c r="B18" s="94">
        <v>31715.3</v>
      </c>
      <c r="C18" s="94">
        <v>98438.9</v>
      </c>
      <c r="D18" s="94">
        <v>47310.2</v>
      </c>
      <c r="E18" s="94">
        <v>7671.6</v>
      </c>
      <c r="F18" s="94">
        <v>117841.7</v>
      </c>
      <c r="G18" s="94">
        <v>80058.2</v>
      </c>
    </row>
    <row r="19" spans="1:7" ht="15.95" customHeight="1" x14ac:dyDescent="0.15">
      <c r="A19" s="13" t="s">
        <v>132</v>
      </c>
      <c r="B19" s="94">
        <v>926.3</v>
      </c>
      <c r="C19" s="94">
        <v>804.5</v>
      </c>
      <c r="D19" s="94">
        <v>200.7</v>
      </c>
      <c r="E19" s="94">
        <v>54.8</v>
      </c>
      <c r="F19" s="94">
        <v>2534.5</v>
      </c>
      <c r="G19" s="94">
        <v>3700</v>
      </c>
    </row>
    <row r="20" spans="1:7" ht="15.95" customHeight="1" x14ac:dyDescent="0.15">
      <c r="A20" s="13" t="s">
        <v>133</v>
      </c>
      <c r="B20" s="94">
        <v>105.8</v>
      </c>
      <c r="C20" s="94">
        <v>90</v>
      </c>
      <c r="D20" s="94">
        <v>36.200000000000003</v>
      </c>
      <c r="E20" s="94">
        <v>36.200000000000003</v>
      </c>
      <c r="F20" s="94">
        <v>159.6</v>
      </c>
      <c r="G20" s="94">
        <v>101.5</v>
      </c>
    </row>
    <row r="21" spans="1:7" ht="15.95" customHeight="1" x14ac:dyDescent="0.15">
      <c r="A21" s="13" t="s">
        <v>134</v>
      </c>
      <c r="B21" s="97" t="s">
        <v>33</v>
      </c>
      <c r="C21" s="97" t="s">
        <v>33</v>
      </c>
      <c r="D21" s="97" t="s">
        <v>33</v>
      </c>
      <c r="E21" s="97" t="s">
        <v>33</v>
      </c>
      <c r="F21" s="97" t="s">
        <v>33</v>
      </c>
      <c r="G21" s="97" t="s">
        <v>33</v>
      </c>
    </row>
    <row r="22" spans="1:7" ht="15.95" customHeight="1" x14ac:dyDescent="0.15">
      <c r="A22" s="38" t="s">
        <v>218</v>
      </c>
      <c r="B22" s="94">
        <v>872.7</v>
      </c>
      <c r="C22" s="94">
        <v>1182.0999999999999</v>
      </c>
      <c r="D22" s="94">
        <v>558.6</v>
      </c>
      <c r="E22" s="94">
        <v>498.6</v>
      </c>
      <c r="F22" s="94">
        <v>1829.4</v>
      </c>
      <c r="G22" s="94">
        <v>993.7</v>
      </c>
    </row>
    <row r="23" spans="1:7" ht="15.95" customHeight="1" x14ac:dyDescent="0.15">
      <c r="A23" s="38" t="s">
        <v>219</v>
      </c>
      <c r="B23" s="94">
        <v>12271.4</v>
      </c>
      <c r="C23" s="94">
        <v>15139.2</v>
      </c>
      <c r="D23" s="94">
        <v>8704.1</v>
      </c>
      <c r="E23" s="94">
        <v>2414.1999999999998</v>
      </c>
      <c r="F23" s="94">
        <v>20888.8</v>
      </c>
      <c r="G23" s="94">
        <v>11481.6</v>
      </c>
    </row>
    <row r="24" spans="1:7" ht="15.95" customHeight="1" x14ac:dyDescent="0.15">
      <c r="A24" s="38" t="s">
        <v>220</v>
      </c>
      <c r="B24" s="94">
        <v>4347.8</v>
      </c>
      <c r="C24" s="94">
        <v>27828.6</v>
      </c>
      <c r="D24" s="94">
        <v>11994</v>
      </c>
      <c r="E24" s="94">
        <v>909.6</v>
      </c>
      <c r="F24" s="94">
        <v>22441.1</v>
      </c>
      <c r="G24" s="94">
        <v>16584.5</v>
      </c>
    </row>
    <row r="25" spans="1:7" ht="15.95" customHeight="1" x14ac:dyDescent="0.15">
      <c r="A25" s="38" t="s">
        <v>221</v>
      </c>
      <c r="B25" s="94">
        <v>6364.8</v>
      </c>
      <c r="C25" s="94">
        <v>38822.6</v>
      </c>
      <c r="D25" s="94">
        <v>19773.2</v>
      </c>
      <c r="E25" s="94">
        <v>2934.4</v>
      </c>
      <c r="F25" s="94">
        <v>39339.699999999997</v>
      </c>
      <c r="G25" s="94">
        <v>26820</v>
      </c>
    </row>
    <row r="26" spans="1:7" ht="15.95" customHeight="1" x14ac:dyDescent="0.15">
      <c r="A26" s="38" t="s">
        <v>78</v>
      </c>
      <c r="B26" s="94">
        <v>8890.7000000000007</v>
      </c>
      <c r="C26" s="94">
        <v>16360.9</v>
      </c>
      <c r="D26" s="94">
        <v>6517.2</v>
      </c>
      <c r="E26" s="94">
        <v>1005.8</v>
      </c>
      <c r="F26" s="94">
        <v>36036.800000000003</v>
      </c>
      <c r="G26" s="94">
        <v>27979.9</v>
      </c>
    </row>
    <row r="27" spans="1:7" ht="15.95" customHeight="1" x14ac:dyDescent="0.15">
      <c r="A27" s="13" t="s">
        <v>135</v>
      </c>
      <c r="B27" s="94">
        <v>22619.5</v>
      </c>
      <c r="C27" s="94">
        <v>32146.6</v>
      </c>
      <c r="D27" s="94">
        <v>11026.2</v>
      </c>
      <c r="E27" s="94">
        <v>1857.6</v>
      </c>
      <c r="F27" s="94">
        <v>85147.9</v>
      </c>
      <c r="G27" s="94">
        <v>28065.1</v>
      </c>
    </row>
    <row r="28" spans="1:7" ht="15.95" customHeight="1" x14ac:dyDescent="0.15">
      <c r="A28" s="13" t="s">
        <v>32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97" t="s">
        <v>33</v>
      </c>
    </row>
    <row r="29" spans="1:7" ht="15.95" customHeight="1" x14ac:dyDescent="0.15">
      <c r="A29" s="13" t="s">
        <v>34</v>
      </c>
      <c r="B29" s="94">
        <v>22495.9</v>
      </c>
      <c r="C29" s="94">
        <v>31121.200000000001</v>
      </c>
      <c r="D29" s="94">
        <v>10282.1</v>
      </c>
      <c r="E29" s="94">
        <v>1836.8</v>
      </c>
      <c r="F29" s="94">
        <v>84278.1</v>
      </c>
      <c r="G29" s="94">
        <v>27488.6</v>
      </c>
    </row>
    <row r="30" spans="1:7" ht="15.95" customHeight="1" x14ac:dyDescent="0.15">
      <c r="A30" s="13" t="s">
        <v>37</v>
      </c>
      <c r="B30" s="94">
        <v>970.7</v>
      </c>
      <c r="C30" s="94">
        <v>5818.1</v>
      </c>
      <c r="D30" s="94">
        <v>2988.4</v>
      </c>
      <c r="E30" s="94">
        <v>107</v>
      </c>
      <c r="F30" s="94">
        <v>3880</v>
      </c>
      <c r="G30" s="94">
        <v>4416.3</v>
      </c>
    </row>
    <row r="31" spans="1:7" ht="15.95" customHeight="1" x14ac:dyDescent="0.15">
      <c r="A31" s="13" t="s">
        <v>40</v>
      </c>
      <c r="B31" s="94">
        <v>201.6</v>
      </c>
      <c r="C31" s="94">
        <v>173.5</v>
      </c>
      <c r="D31" s="94">
        <v>34</v>
      </c>
      <c r="E31" s="94">
        <v>2</v>
      </c>
      <c r="F31" s="94">
        <v>341.1</v>
      </c>
      <c r="G31" s="94">
        <v>99.6</v>
      </c>
    </row>
    <row r="32" spans="1:7" ht="15.95" customHeight="1" x14ac:dyDescent="0.15">
      <c r="A32" s="13" t="s">
        <v>41</v>
      </c>
      <c r="B32" s="94">
        <v>21176.6</v>
      </c>
      <c r="C32" s="94">
        <v>25124.400000000001</v>
      </c>
      <c r="D32" s="94">
        <v>7259.6</v>
      </c>
      <c r="E32" s="94">
        <v>1727.7</v>
      </c>
      <c r="F32" s="94">
        <v>79904.899999999994</v>
      </c>
      <c r="G32" s="94">
        <v>22864.7</v>
      </c>
    </row>
    <row r="33" spans="1:7" ht="15.95" customHeight="1" x14ac:dyDescent="0.15">
      <c r="A33" s="13" t="s">
        <v>79</v>
      </c>
      <c r="B33" s="94">
        <v>123.6</v>
      </c>
      <c r="C33" s="94">
        <v>1025.4000000000001</v>
      </c>
      <c r="D33" s="94">
        <v>744.1</v>
      </c>
      <c r="E33" s="94">
        <v>20.8</v>
      </c>
      <c r="F33" s="94">
        <v>869.8</v>
      </c>
      <c r="G33" s="94">
        <v>576.5</v>
      </c>
    </row>
    <row r="34" spans="1:7" ht="15.95" customHeight="1" x14ac:dyDescent="0.15">
      <c r="A34" s="13" t="s">
        <v>44</v>
      </c>
      <c r="B34" s="97" t="s">
        <v>33</v>
      </c>
      <c r="C34" s="97" t="s">
        <v>33</v>
      </c>
      <c r="D34" s="97" t="s">
        <v>33</v>
      </c>
      <c r="E34" s="97" t="s">
        <v>33</v>
      </c>
      <c r="F34" s="97" t="s">
        <v>33</v>
      </c>
      <c r="G34" s="97" t="s">
        <v>33</v>
      </c>
    </row>
    <row r="35" spans="1:7" ht="15.95" customHeight="1" x14ac:dyDescent="0.15">
      <c r="A35" s="13" t="s">
        <v>136</v>
      </c>
      <c r="B35" s="94">
        <v>19178.2</v>
      </c>
      <c r="C35" s="94">
        <v>29549.200000000001</v>
      </c>
      <c r="D35" s="94">
        <v>9464.9</v>
      </c>
      <c r="E35" s="94">
        <v>1551.3</v>
      </c>
      <c r="F35" s="94">
        <v>80175</v>
      </c>
      <c r="G35" s="94">
        <v>25696.400000000001</v>
      </c>
    </row>
    <row r="36" spans="1:7" ht="15.95" customHeight="1" x14ac:dyDescent="0.15">
      <c r="A36" s="13" t="s">
        <v>137</v>
      </c>
      <c r="B36" s="94">
        <v>2989</v>
      </c>
      <c r="C36" s="94">
        <v>2238.5</v>
      </c>
      <c r="D36" s="94">
        <v>1348.2</v>
      </c>
      <c r="E36" s="94">
        <v>237.6</v>
      </c>
      <c r="F36" s="94">
        <v>3949.4</v>
      </c>
      <c r="G36" s="94">
        <v>2181.1999999999998</v>
      </c>
    </row>
    <row r="37" spans="1:7" ht="15.95" customHeight="1" x14ac:dyDescent="0.15">
      <c r="A37" s="13" t="s">
        <v>138</v>
      </c>
      <c r="B37" s="94">
        <v>452.3</v>
      </c>
      <c r="C37" s="94">
        <v>358.9</v>
      </c>
      <c r="D37" s="94">
        <v>213.1</v>
      </c>
      <c r="E37" s="94">
        <v>68.7</v>
      </c>
      <c r="F37" s="94">
        <v>1023.5</v>
      </c>
      <c r="G37" s="94">
        <v>187.5</v>
      </c>
    </row>
    <row r="38" spans="1:7" ht="15.95" customHeight="1" x14ac:dyDescent="0.15">
      <c r="A38" s="14" t="s">
        <v>139</v>
      </c>
      <c r="B38" s="97" t="s">
        <v>33</v>
      </c>
      <c r="C38" s="97" t="s">
        <v>33</v>
      </c>
      <c r="D38" s="97" t="s">
        <v>33</v>
      </c>
      <c r="E38" s="97" t="s">
        <v>33</v>
      </c>
      <c r="F38" s="97" t="s">
        <v>33</v>
      </c>
      <c r="G38" s="97" t="s">
        <v>33</v>
      </c>
    </row>
    <row r="39" spans="1:7" ht="15.95" customHeight="1" x14ac:dyDescent="0.15">
      <c r="A39" s="14" t="s">
        <v>318</v>
      </c>
      <c r="B39" s="94">
        <v>19813.599999999999</v>
      </c>
      <c r="C39" s="94">
        <v>29580.9</v>
      </c>
      <c r="D39" s="94">
        <v>9485.7999999999993</v>
      </c>
      <c r="E39" s="94">
        <v>1563.3</v>
      </c>
      <c r="F39" s="94">
        <v>79210.8</v>
      </c>
      <c r="G39" s="94">
        <v>23420.6</v>
      </c>
    </row>
    <row r="40" spans="1:7" ht="15.95" customHeight="1" x14ac:dyDescent="0.15">
      <c r="A40" s="14" t="s">
        <v>319</v>
      </c>
      <c r="B40" s="94">
        <v>2740.4</v>
      </c>
      <c r="C40" s="94">
        <v>2441.5</v>
      </c>
      <c r="D40" s="94">
        <v>1426.3</v>
      </c>
      <c r="E40" s="94">
        <v>289.89999999999998</v>
      </c>
      <c r="F40" s="94">
        <v>5842</v>
      </c>
      <c r="G40" s="94">
        <v>4599.3999999999996</v>
      </c>
    </row>
    <row r="41" spans="1:7" ht="15.95" customHeight="1" x14ac:dyDescent="0.15">
      <c r="A41" s="14" t="s">
        <v>320</v>
      </c>
      <c r="B41" s="94">
        <v>65.5</v>
      </c>
      <c r="C41" s="94">
        <v>124.2</v>
      </c>
      <c r="D41" s="94">
        <v>114.1</v>
      </c>
      <c r="E41" s="94">
        <v>4.4000000000000004</v>
      </c>
      <c r="F41" s="94">
        <v>95.1</v>
      </c>
      <c r="G41" s="94">
        <v>45.1</v>
      </c>
    </row>
  </sheetData>
  <mergeCells count="9">
    <mergeCell ref="A1:G1"/>
    <mergeCell ref="C2:D2"/>
    <mergeCell ref="A3:A5"/>
    <mergeCell ref="B3:B5"/>
    <mergeCell ref="C3:C5"/>
    <mergeCell ref="D3:D5"/>
    <mergeCell ref="F3:F5"/>
    <mergeCell ref="G3:G5"/>
    <mergeCell ref="E4:E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4" workbookViewId="0">
      <selection activeCell="J17" sqref="J17"/>
    </sheetView>
  </sheetViews>
  <sheetFormatPr defaultColWidth="9" defaultRowHeight="12" x14ac:dyDescent="0.15"/>
  <cols>
    <col min="1" max="1" width="21.875" style="6" customWidth="1"/>
    <col min="2" max="2" width="9.25" style="6" customWidth="1"/>
    <col min="3" max="3" width="9.5" style="6" customWidth="1"/>
    <col min="4" max="4" width="9" style="6"/>
    <col min="5" max="5" width="9.25" style="6" customWidth="1"/>
    <col min="6" max="16384" width="9" style="6"/>
  </cols>
  <sheetData>
    <row r="1" spans="1:8" ht="20.25" x14ac:dyDescent="0.25">
      <c r="A1" s="120" t="s">
        <v>7</v>
      </c>
      <c r="B1" s="120"/>
      <c r="C1" s="120"/>
      <c r="D1" s="120"/>
      <c r="E1" s="120"/>
      <c r="F1" s="145"/>
    </row>
    <row r="2" spans="1:8" ht="16.5" thickBot="1" x14ac:dyDescent="0.25">
      <c r="A2" s="20" t="s">
        <v>210</v>
      </c>
      <c r="B2" s="17"/>
      <c r="C2" s="146" t="s">
        <v>302</v>
      </c>
      <c r="D2" s="146"/>
      <c r="E2" s="17"/>
      <c r="F2" s="33" t="s">
        <v>211</v>
      </c>
      <c r="G2" s="12"/>
      <c r="H2" s="12"/>
    </row>
    <row r="3" spans="1:8" ht="14.25" customHeight="1" x14ac:dyDescent="0.15">
      <c r="A3" s="147"/>
      <c r="B3" s="133" t="s">
        <v>121</v>
      </c>
      <c r="C3" s="7"/>
      <c r="D3" s="133" t="s">
        <v>122</v>
      </c>
      <c r="E3" s="133" t="s">
        <v>276</v>
      </c>
      <c r="F3" s="133" t="s">
        <v>124</v>
      </c>
      <c r="G3" s="12"/>
      <c r="H3" s="12"/>
    </row>
    <row r="4" spans="1:8" ht="14.25" customHeight="1" x14ac:dyDescent="0.15">
      <c r="A4" s="148"/>
      <c r="B4" s="134"/>
      <c r="C4" s="133" t="s">
        <v>154</v>
      </c>
      <c r="D4" s="134"/>
      <c r="E4" s="134"/>
      <c r="F4" s="134"/>
    </row>
    <row r="5" spans="1:8" x14ac:dyDescent="0.15">
      <c r="A5" s="149"/>
      <c r="B5" s="135"/>
      <c r="C5" s="135"/>
      <c r="D5" s="135"/>
      <c r="E5" s="135"/>
      <c r="F5" s="135"/>
      <c r="H5" s="8"/>
    </row>
    <row r="6" spans="1:8" ht="16.5" customHeight="1" x14ac:dyDescent="0.15">
      <c r="A6" s="14" t="s">
        <v>119</v>
      </c>
      <c r="B6" s="94">
        <v>93758.9</v>
      </c>
      <c r="C6" s="94">
        <v>61874.6</v>
      </c>
      <c r="D6" s="94">
        <v>113786.8</v>
      </c>
      <c r="E6" s="94">
        <v>65443.4</v>
      </c>
      <c r="F6" s="94">
        <v>3032.2</v>
      </c>
    </row>
    <row r="7" spans="1:8" ht="16.5" customHeight="1" x14ac:dyDescent="0.15">
      <c r="A7" s="14" t="s">
        <v>130</v>
      </c>
      <c r="B7" s="94">
        <v>36676.1</v>
      </c>
      <c r="C7" s="94">
        <v>43094.2</v>
      </c>
      <c r="D7" s="94">
        <v>59199.3</v>
      </c>
      <c r="E7" s="94">
        <v>30335.3</v>
      </c>
      <c r="F7" s="94">
        <v>1286.9000000000001</v>
      </c>
    </row>
    <row r="8" spans="1:8" ht="16.5" customHeight="1" x14ac:dyDescent="0.15">
      <c r="A8" s="13" t="s">
        <v>32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</row>
    <row r="9" spans="1:8" ht="16.5" customHeight="1" x14ac:dyDescent="0.15">
      <c r="A9" s="13" t="s">
        <v>34</v>
      </c>
      <c r="B9" s="94">
        <v>36676.1</v>
      </c>
      <c r="C9" s="94">
        <v>43094.2</v>
      </c>
      <c r="D9" s="94">
        <v>59199.3</v>
      </c>
      <c r="E9" s="94">
        <v>30335.3</v>
      </c>
      <c r="F9" s="94">
        <v>1286.9000000000001</v>
      </c>
    </row>
    <row r="10" spans="1:8" ht="16.5" customHeight="1" x14ac:dyDescent="0.15">
      <c r="A10" s="13" t="s">
        <v>35</v>
      </c>
      <c r="B10" s="94">
        <v>4185.3999999999996</v>
      </c>
      <c r="C10" s="94">
        <v>8717.5</v>
      </c>
      <c r="D10" s="94">
        <v>5844.1</v>
      </c>
      <c r="E10" s="94">
        <v>3061.1</v>
      </c>
      <c r="F10" s="94">
        <v>118.7</v>
      </c>
    </row>
    <row r="11" spans="1:8" ht="16.5" customHeight="1" x14ac:dyDescent="0.15">
      <c r="A11" s="13" t="s">
        <v>36</v>
      </c>
      <c r="B11" s="94">
        <v>228.2</v>
      </c>
      <c r="C11" s="94">
        <v>200</v>
      </c>
      <c r="D11" s="94">
        <v>454.3</v>
      </c>
      <c r="E11" s="94">
        <v>291.3</v>
      </c>
      <c r="F11" s="94">
        <v>14.1</v>
      </c>
    </row>
    <row r="12" spans="1:8" ht="16.5" customHeight="1" x14ac:dyDescent="0.15">
      <c r="A12" s="13" t="s">
        <v>75</v>
      </c>
      <c r="B12" s="97" t="s">
        <v>33</v>
      </c>
      <c r="C12" s="97" t="s">
        <v>33</v>
      </c>
      <c r="D12" s="97" t="s">
        <v>33</v>
      </c>
      <c r="E12" s="97" t="s">
        <v>33</v>
      </c>
      <c r="F12" s="97" t="s">
        <v>33</v>
      </c>
    </row>
    <row r="13" spans="1:8" ht="16.5" customHeight="1" x14ac:dyDescent="0.15">
      <c r="A13" s="13" t="s">
        <v>37</v>
      </c>
      <c r="B13" s="94">
        <v>21022</v>
      </c>
      <c r="C13" s="94">
        <v>22583.8</v>
      </c>
      <c r="D13" s="94">
        <v>26228.6</v>
      </c>
      <c r="E13" s="94">
        <v>12462.7</v>
      </c>
      <c r="F13" s="94">
        <v>438.2</v>
      </c>
    </row>
    <row r="14" spans="1:8" ht="16.5" customHeight="1" x14ac:dyDescent="0.15">
      <c r="A14" s="13" t="s">
        <v>40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</row>
    <row r="15" spans="1:8" ht="16.5" customHeight="1" x14ac:dyDescent="0.15">
      <c r="A15" s="13" t="s">
        <v>41</v>
      </c>
      <c r="B15" s="94">
        <v>11240.5</v>
      </c>
      <c r="C15" s="94">
        <v>11592.9</v>
      </c>
      <c r="D15" s="94">
        <v>26672.3</v>
      </c>
      <c r="E15" s="94">
        <v>14520.2</v>
      </c>
      <c r="F15" s="94">
        <v>715.9</v>
      </c>
    </row>
    <row r="16" spans="1:8" ht="16.5" customHeight="1" x14ac:dyDescent="0.15">
      <c r="A16" s="13" t="s">
        <v>79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</row>
    <row r="17" spans="1:7" ht="16.5" customHeight="1" x14ac:dyDescent="0.15">
      <c r="A17" s="13" t="s">
        <v>44</v>
      </c>
      <c r="B17" s="97" t="s">
        <v>33</v>
      </c>
      <c r="C17" s="97" t="s">
        <v>33</v>
      </c>
      <c r="D17" s="97" t="s">
        <v>33</v>
      </c>
      <c r="E17" s="97" t="s">
        <v>33</v>
      </c>
      <c r="F17" s="97" t="s">
        <v>33</v>
      </c>
    </row>
    <row r="18" spans="1:7" ht="16.5" customHeight="1" x14ac:dyDescent="0.15">
      <c r="A18" s="13" t="s">
        <v>131</v>
      </c>
      <c r="B18" s="94">
        <v>37783.5</v>
      </c>
      <c r="C18" s="94">
        <v>42363.4</v>
      </c>
      <c r="D18" s="94">
        <v>53297.1</v>
      </c>
      <c r="E18" s="94">
        <v>27557.599999999999</v>
      </c>
      <c r="F18" s="94">
        <v>1160.5</v>
      </c>
    </row>
    <row r="19" spans="1:7" ht="16.5" customHeight="1" x14ac:dyDescent="0.15">
      <c r="A19" s="13" t="s">
        <v>132</v>
      </c>
      <c r="B19" s="94">
        <v>-1165.5</v>
      </c>
      <c r="C19" s="94">
        <v>680.8</v>
      </c>
      <c r="D19" s="94">
        <v>4094.3</v>
      </c>
      <c r="E19" s="94">
        <v>2029.3</v>
      </c>
      <c r="F19" s="94">
        <v>97.5</v>
      </c>
    </row>
    <row r="20" spans="1:7" ht="16.5" customHeight="1" x14ac:dyDescent="0.15">
      <c r="A20" s="13" t="s">
        <v>133</v>
      </c>
      <c r="B20" s="94">
        <v>58.1</v>
      </c>
      <c r="C20" s="94">
        <v>50</v>
      </c>
      <c r="D20" s="94">
        <v>1807.9</v>
      </c>
      <c r="E20" s="94">
        <v>748.4</v>
      </c>
      <c r="F20" s="94">
        <v>28.9</v>
      </c>
    </row>
    <row r="21" spans="1:7" ht="16.5" customHeight="1" x14ac:dyDescent="0.15">
      <c r="A21" s="13" t="s">
        <v>134</v>
      </c>
      <c r="B21" s="97" t="s">
        <v>33</v>
      </c>
      <c r="C21" s="97" t="s">
        <v>33</v>
      </c>
      <c r="D21" s="97" t="s">
        <v>33</v>
      </c>
      <c r="E21" s="97" t="s">
        <v>33</v>
      </c>
      <c r="F21" s="97" t="s">
        <v>33</v>
      </c>
    </row>
    <row r="22" spans="1:7" ht="16.5" customHeight="1" x14ac:dyDescent="0.15">
      <c r="A22" s="38" t="s">
        <v>218</v>
      </c>
      <c r="B22" s="94">
        <v>835.7</v>
      </c>
      <c r="C22" s="94">
        <v>777.4</v>
      </c>
      <c r="D22" s="94">
        <v>2324.3000000000002</v>
      </c>
      <c r="E22" s="94">
        <v>1608.9</v>
      </c>
      <c r="F22" s="94">
        <v>108.9</v>
      </c>
    </row>
    <row r="23" spans="1:7" ht="16.5" customHeight="1" x14ac:dyDescent="0.15">
      <c r="A23" s="38" t="s">
        <v>219</v>
      </c>
      <c r="B23" s="94">
        <v>9407.2000000000007</v>
      </c>
      <c r="C23" s="94">
        <v>5225.8</v>
      </c>
      <c r="D23" s="94">
        <v>15316</v>
      </c>
      <c r="E23" s="94">
        <v>8249.2999999999993</v>
      </c>
      <c r="F23" s="94">
        <v>287.60000000000002</v>
      </c>
    </row>
    <row r="24" spans="1:7" ht="16.5" customHeight="1" x14ac:dyDescent="0.15">
      <c r="A24" s="38" t="s">
        <v>220</v>
      </c>
      <c r="B24" s="94">
        <v>5856.6</v>
      </c>
      <c r="C24" s="94">
        <v>10687.4</v>
      </c>
      <c r="D24" s="94">
        <v>9816.2000000000007</v>
      </c>
      <c r="E24" s="94">
        <v>5209.6000000000004</v>
      </c>
      <c r="F24" s="94">
        <v>185.7</v>
      </c>
      <c r="G24" s="23"/>
    </row>
    <row r="25" spans="1:7" ht="16.5" customHeight="1" x14ac:dyDescent="0.15">
      <c r="A25" s="38" t="s">
        <v>221</v>
      </c>
      <c r="B25" s="94">
        <v>12519.7</v>
      </c>
      <c r="C25" s="94">
        <v>15909.9</v>
      </c>
      <c r="D25" s="94">
        <v>13323.3</v>
      </c>
      <c r="E25" s="94">
        <v>4899.8999999999996</v>
      </c>
      <c r="F25" s="94">
        <v>246.3</v>
      </c>
      <c r="G25" s="12"/>
    </row>
    <row r="26" spans="1:7" ht="16.5" customHeight="1" x14ac:dyDescent="0.15">
      <c r="A26" s="38" t="s">
        <v>78</v>
      </c>
      <c r="B26" s="94">
        <v>8056.9</v>
      </c>
      <c r="C26" s="94">
        <v>10493.7</v>
      </c>
      <c r="D26" s="94">
        <v>18419.5</v>
      </c>
      <c r="E26" s="94">
        <v>10367.6</v>
      </c>
      <c r="F26" s="94">
        <v>458.4</v>
      </c>
      <c r="G26" s="12"/>
    </row>
    <row r="27" spans="1:7" ht="16.5" customHeight="1" x14ac:dyDescent="0.15">
      <c r="A27" s="13" t="s">
        <v>135</v>
      </c>
      <c r="B27" s="94">
        <v>57082.8</v>
      </c>
      <c r="C27" s="94">
        <v>18780.400000000001</v>
      </c>
      <c r="D27" s="94">
        <v>54587.5</v>
      </c>
      <c r="E27" s="94">
        <v>35108.1</v>
      </c>
      <c r="F27" s="94">
        <v>1745.3</v>
      </c>
      <c r="G27" s="12"/>
    </row>
    <row r="28" spans="1:7" ht="16.5" customHeight="1" x14ac:dyDescent="0.15">
      <c r="A28" s="13" t="s">
        <v>32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12"/>
    </row>
    <row r="29" spans="1:7" ht="16.5" customHeight="1" x14ac:dyDescent="0.15">
      <c r="A29" s="13" t="s">
        <v>34</v>
      </c>
      <c r="B29" s="94">
        <v>56789.5</v>
      </c>
      <c r="C29" s="94">
        <v>17402.400000000001</v>
      </c>
      <c r="D29" s="94">
        <v>53725.4</v>
      </c>
      <c r="E29" s="94">
        <v>34661.4</v>
      </c>
      <c r="F29" s="94">
        <v>1727.2</v>
      </c>
      <c r="G29" s="12"/>
    </row>
    <row r="30" spans="1:7" ht="16.5" customHeight="1" x14ac:dyDescent="0.15">
      <c r="A30" s="13" t="s">
        <v>37</v>
      </c>
      <c r="B30" s="94">
        <v>-536.29999999999995</v>
      </c>
      <c r="C30" s="94">
        <v>520</v>
      </c>
      <c r="D30" s="94">
        <v>5172.1000000000004</v>
      </c>
      <c r="E30" s="94">
        <v>3680.6</v>
      </c>
      <c r="F30" s="94">
        <v>481.7</v>
      </c>
      <c r="G30" s="12"/>
    </row>
    <row r="31" spans="1:7" ht="16.5" customHeight="1" x14ac:dyDescent="0.15">
      <c r="A31" s="13" t="s">
        <v>40</v>
      </c>
      <c r="B31" s="94">
        <v>241.5</v>
      </c>
      <c r="C31" s="94">
        <v>30</v>
      </c>
      <c r="D31" s="94">
        <v>896.8</v>
      </c>
      <c r="E31" s="94">
        <v>522</v>
      </c>
      <c r="F31" s="94">
        <v>5.3</v>
      </c>
      <c r="G31" s="12"/>
    </row>
    <row r="32" spans="1:7" ht="16.5" customHeight="1" x14ac:dyDescent="0.15">
      <c r="A32" s="13" t="s">
        <v>41</v>
      </c>
      <c r="B32" s="94">
        <v>57040.2</v>
      </c>
      <c r="C32" s="94">
        <v>16842.400000000001</v>
      </c>
      <c r="D32" s="94">
        <v>47305.9</v>
      </c>
      <c r="E32" s="94">
        <v>30119.599999999999</v>
      </c>
      <c r="F32" s="94">
        <v>1240.0999999999999</v>
      </c>
      <c r="G32" s="12"/>
    </row>
    <row r="33" spans="1:7" ht="16.5" customHeight="1" x14ac:dyDescent="0.15">
      <c r="A33" s="13" t="s">
        <v>79</v>
      </c>
      <c r="B33" s="94">
        <v>293.3</v>
      </c>
      <c r="C33" s="94">
        <v>1378</v>
      </c>
      <c r="D33" s="94">
        <v>862.1</v>
      </c>
      <c r="E33" s="94">
        <v>446.7</v>
      </c>
      <c r="F33" s="94">
        <v>18.100000000000001</v>
      </c>
      <c r="G33" s="12"/>
    </row>
    <row r="34" spans="1:7" ht="16.5" customHeight="1" x14ac:dyDescent="0.15">
      <c r="A34" s="13" t="s">
        <v>44</v>
      </c>
      <c r="B34" s="97" t="s">
        <v>33</v>
      </c>
      <c r="C34" s="97" t="s">
        <v>33</v>
      </c>
      <c r="D34" s="97" t="s">
        <v>33</v>
      </c>
      <c r="E34" s="97" t="s">
        <v>33</v>
      </c>
      <c r="F34" s="97" t="s">
        <v>33</v>
      </c>
      <c r="G34" s="12"/>
    </row>
    <row r="35" spans="1:7" ht="16.5" customHeight="1" x14ac:dyDescent="0.15">
      <c r="A35" s="13" t="s">
        <v>136</v>
      </c>
      <c r="B35" s="94">
        <v>54478.6</v>
      </c>
      <c r="C35" s="94">
        <v>17681.099999999999</v>
      </c>
      <c r="D35" s="94">
        <v>45155.199999999997</v>
      </c>
      <c r="E35" s="94">
        <v>29514.400000000001</v>
      </c>
      <c r="F35" s="94">
        <v>1550.7</v>
      </c>
    </row>
    <row r="36" spans="1:7" ht="16.5" customHeight="1" x14ac:dyDescent="0.15">
      <c r="A36" s="13" t="s">
        <v>137</v>
      </c>
      <c r="B36" s="94">
        <v>1768.2</v>
      </c>
      <c r="C36" s="94">
        <v>949.3</v>
      </c>
      <c r="D36" s="94">
        <v>5818.8</v>
      </c>
      <c r="E36" s="94">
        <v>3064.3</v>
      </c>
      <c r="F36" s="94">
        <v>139.80000000000001</v>
      </c>
    </row>
    <row r="37" spans="1:7" ht="16.5" customHeight="1" x14ac:dyDescent="0.15">
      <c r="A37" s="13" t="s">
        <v>138</v>
      </c>
      <c r="B37" s="94">
        <v>836</v>
      </c>
      <c r="C37" s="94">
        <v>150</v>
      </c>
      <c r="D37" s="94">
        <v>3613.5</v>
      </c>
      <c r="E37" s="94">
        <v>2529.4</v>
      </c>
      <c r="F37" s="94">
        <v>54.8</v>
      </c>
    </row>
    <row r="38" spans="1:7" ht="16.5" customHeight="1" x14ac:dyDescent="0.15">
      <c r="A38" s="14" t="s">
        <v>139</v>
      </c>
      <c r="B38" s="97" t="s">
        <v>33</v>
      </c>
      <c r="C38" s="97" t="s">
        <v>33</v>
      </c>
      <c r="D38" s="97" t="s">
        <v>33</v>
      </c>
      <c r="E38" s="97" t="s">
        <v>33</v>
      </c>
      <c r="F38" s="97" t="s">
        <v>33</v>
      </c>
    </row>
    <row r="39" spans="1:7" ht="16.5" customHeight="1" x14ac:dyDescent="0.15">
      <c r="A39" s="14" t="s">
        <v>318</v>
      </c>
      <c r="B39" s="94">
        <v>55790.2</v>
      </c>
      <c r="C39" s="94">
        <v>17841.099999999999</v>
      </c>
      <c r="D39" s="94">
        <v>45656.1</v>
      </c>
      <c r="E39" s="94">
        <v>30137.3</v>
      </c>
      <c r="F39" s="94">
        <v>1561.8</v>
      </c>
    </row>
    <row r="40" spans="1:7" ht="16.5" customHeight="1" x14ac:dyDescent="0.15">
      <c r="A40" s="14" t="s">
        <v>319</v>
      </c>
      <c r="B40" s="94">
        <v>1242.5999999999999</v>
      </c>
      <c r="C40" s="94">
        <v>889.3</v>
      </c>
      <c r="D40" s="94">
        <v>6467.2</v>
      </c>
      <c r="E40" s="94">
        <v>2983.3</v>
      </c>
      <c r="F40" s="94">
        <v>159</v>
      </c>
    </row>
    <row r="41" spans="1:7" ht="16.5" customHeight="1" x14ac:dyDescent="0.15">
      <c r="A41" s="14" t="s">
        <v>320</v>
      </c>
      <c r="B41" s="94">
        <v>50</v>
      </c>
      <c r="C41" s="94">
        <v>50</v>
      </c>
      <c r="D41" s="94">
        <v>2464.1999999999998</v>
      </c>
      <c r="E41" s="94">
        <v>1987.5</v>
      </c>
      <c r="F41" s="94">
        <v>24.5</v>
      </c>
    </row>
  </sheetData>
  <mergeCells count="8">
    <mergeCell ref="C4:C5"/>
    <mergeCell ref="A1:F1"/>
    <mergeCell ref="C2:D2"/>
    <mergeCell ref="A3:A5"/>
    <mergeCell ref="B3:B5"/>
    <mergeCell ref="D3:D5"/>
    <mergeCell ref="E3:E5"/>
    <mergeCell ref="F3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J20" sqref="J20"/>
    </sheetView>
  </sheetViews>
  <sheetFormatPr defaultColWidth="9" defaultRowHeight="12" x14ac:dyDescent="0.15"/>
  <cols>
    <col min="1" max="1" width="21.75" style="6" customWidth="1"/>
    <col min="2" max="2" width="8.5" style="6" customWidth="1"/>
    <col min="3" max="4" width="9" style="6"/>
    <col min="5" max="5" width="8.25" style="6" customWidth="1"/>
    <col min="6" max="16384" width="9" style="6"/>
  </cols>
  <sheetData>
    <row r="1" spans="1:8" ht="18.75" customHeight="1" x14ac:dyDescent="0.25">
      <c r="A1" s="120" t="s">
        <v>4</v>
      </c>
      <c r="B1" s="120"/>
      <c r="C1" s="120"/>
      <c r="D1" s="120"/>
      <c r="E1" s="120"/>
      <c r="F1" s="145"/>
    </row>
    <row r="2" spans="1:8" ht="12.75" customHeight="1" thickBot="1" x14ac:dyDescent="0.25">
      <c r="A2" s="20" t="s">
        <v>212</v>
      </c>
      <c r="B2" s="146" t="s">
        <v>302</v>
      </c>
      <c r="C2" s="146"/>
      <c r="D2" s="17"/>
      <c r="E2" s="17"/>
      <c r="F2" s="33" t="s">
        <v>211</v>
      </c>
      <c r="G2" s="12"/>
      <c r="H2" s="12"/>
    </row>
    <row r="3" spans="1:8" ht="14.25" customHeight="1" x14ac:dyDescent="0.15">
      <c r="A3" s="147"/>
      <c r="B3" s="133" t="s">
        <v>151</v>
      </c>
      <c r="C3" s="133" t="s">
        <v>125</v>
      </c>
      <c r="D3" s="59" t="s">
        <v>33</v>
      </c>
      <c r="E3" s="133" t="s">
        <v>126</v>
      </c>
      <c r="F3" s="133" t="s">
        <v>127</v>
      </c>
      <c r="G3" s="12"/>
      <c r="H3" s="12"/>
    </row>
    <row r="4" spans="1:8" ht="10.5" customHeight="1" x14ac:dyDescent="0.15">
      <c r="A4" s="148"/>
      <c r="B4" s="134"/>
      <c r="C4" s="134"/>
      <c r="D4" s="58" t="s">
        <v>155</v>
      </c>
      <c r="E4" s="134"/>
      <c r="F4" s="134"/>
    </row>
    <row r="5" spans="1:8" ht="9" customHeight="1" x14ac:dyDescent="0.15">
      <c r="A5" s="149"/>
      <c r="B5" s="135"/>
      <c r="C5" s="135"/>
      <c r="D5" s="57"/>
      <c r="E5" s="135"/>
      <c r="F5" s="135"/>
    </row>
    <row r="6" spans="1:8" ht="16.5" customHeight="1" x14ac:dyDescent="0.15">
      <c r="A6" s="14" t="s">
        <v>119</v>
      </c>
      <c r="B6" s="94">
        <v>465.9</v>
      </c>
      <c r="C6" s="94">
        <v>22174.3</v>
      </c>
      <c r="D6" s="94">
        <v>19795.8</v>
      </c>
      <c r="E6" s="94">
        <v>1079.2</v>
      </c>
      <c r="F6" s="94">
        <v>2253.6999999999998</v>
      </c>
      <c r="H6" s="8"/>
    </row>
    <row r="7" spans="1:8" ht="16.5" customHeight="1" x14ac:dyDescent="0.15">
      <c r="A7" s="14" t="s">
        <v>130</v>
      </c>
      <c r="B7" s="94">
        <v>366.4</v>
      </c>
      <c r="C7" s="94">
        <v>12485.2</v>
      </c>
      <c r="D7" s="94">
        <v>15590.3</v>
      </c>
      <c r="E7" s="94">
        <v>665.6</v>
      </c>
      <c r="F7" s="94">
        <v>-1172.2</v>
      </c>
    </row>
    <row r="8" spans="1:8" ht="16.5" customHeight="1" x14ac:dyDescent="0.15">
      <c r="A8" s="13" t="s">
        <v>32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</row>
    <row r="9" spans="1:8" ht="16.5" customHeight="1" x14ac:dyDescent="0.15">
      <c r="A9" s="13" t="s">
        <v>34</v>
      </c>
      <c r="B9" s="94">
        <v>366.4</v>
      </c>
      <c r="C9" s="94">
        <v>12485.2</v>
      </c>
      <c r="D9" s="94">
        <v>15590.3</v>
      </c>
      <c r="E9" s="94">
        <v>665.6</v>
      </c>
      <c r="F9" s="94">
        <v>-1172.2</v>
      </c>
    </row>
    <row r="10" spans="1:8" ht="16.5" customHeight="1" x14ac:dyDescent="0.15">
      <c r="A10" s="13" t="s">
        <v>35</v>
      </c>
      <c r="B10" s="97" t="s">
        <v>33</v>
      </c>
      <c r="C10" s="94">
        <v>969.4</v>
      </c>
      <c r="D10" s="94">
        <v>1719.6</v>
      </c>
      <c r="E10" s="94">
        <v>155.5</v>
      </c>
      <c r="F10" s="94">
        <v>-180.2</v>
      </c>
    </row>
    <row r="11" spans="1:8" ht="16.5" customHeight="1" x14ac:dyDescent="0.15">
      <c r="A11" s="13" t="s">
        <v>36</v>
      </c>
      <c r="B11" s="97" t="s">
        <v>33</v>
      </c>
      <c r="C11" s="97" t="s">
        <v>33</v>
      </c>
      <c r="D11" s="94">
        <v>120.5</v>
      </c>
      <c r="E11" s="94">
        <v>14.6</v>
      </c>
      <c r="F11" s="94">
        <v>13.8</v>
      </c>
    </row>
    <row r="12" spans="1:8" ht="16.5" customHeight="1" x14ac:dyDescent="0.15">
      <c r="A12" s="13" t="s">
        <v>75</v>
      </c>
      <c r="B12" s="97" t="s">
        <v>33</v>
      </c>
      <c r="C12" s="97" t="s">
        <v>33</v>
      </c>
      <c r="D12" s="97" t="s">
        <v>33</v>
      </c>
      <c r="E12" s="97" t="s">
        <v>33</v>
      </c>
      <c r="F12" s="97" t="s">
        <v>33</v>
      </c>
    </row>
    <row r="13" spans="1:8" ht="16.5" customHeight="1" x14ac:dyDescent="0.15">
      <c r="A13" s="13" t="s">
        <v>37</v>
      </c>
      <c r="B13" s="94">
        <v>30.4</v>
      </c>
      <c r="C13" s="94">
        <v>6682.2</v>
      </c>
      <c r="D13" s="94">
        <v>8967.5</v>
      </c>
      <c r="E13" s="94">
        <v>96.9</v>
      </c>
      <c r="F13" s="94">
        <v>-2418.9</v>
      </c>
    </row>
    <row r="14" spans="1:8" ht="16.5" customHeight="1" x14ac:dyDescent="0.15">
      <c r="A14" s="13" t="s">
        <v>40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</row>
    <row r="15" spans="1:8" ht="16.5" customHeight="1" x14ac:dyDescent="0.15">
      <c r="A15" s="13" t="s">
        <v>41</v>
      </c>
      <c r="B15" s="94">
        <v>336</v>
      </c>
      <c r="C15" s="94">
        <v>4833.6000000000004</v>
      </c>
      <c r="D15" s="94">
        <v>4782.7</v>
      </c>
      <c r="E15" s="94">
        <v>398.6</v>
      </c>
      <c r="F15" s="94">
        <v>1413.1</v>
      </c>
    </row>
    <row r="16" spans="1:8" ht="16.5" customHeight="1" x14ac:dyDescent="0.15">
      <c r="A16" s="13" t="s">
        <v>79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</row>
    <row r="17" spans="1:7" ht="16.5" customHeight="1" x14ac:dyDescent="0.15">
      <c r="A17" s="13" t="s">
        <v>44</v>
      </c>
      <c r="B17" s="97" t="s">
        <v>33</v>
      </c>
      <c r="C17" s="97" t="s">
        <v>33</v>
      </c>
      <c r="D17" s="97" t="s">
        <v>33</v>
      </c>
      <c r="E17" s="97" t="s">
        <v>33</v>
      </c>
      <c r="F17" s="97" t="s">
        <v>33</v>
      </c>
    </row>
    <row r="18" spans="1:7" ht="16.5" customHeight="1" x14ac:dyDescent="0.15">
      <c r="A18" s="13" t="s">
        <v>131</v>
      </c>
      <c r="B18" s="94">
        <v>366.4</v>
      </c>
      <c r="C18" s="94">
        <v>10705</v>
      </c>
      <c r="D18" s="94">
        <v>14291.7</v>
      </c>
      <c r="E18" s="94">
        <v>642.9</v>
      </c>
      <c r="F18" s="94">
        <v>-1068.8</v>
      </c>
    </row>
    <row r="19" spans="1:7" ht="16.5" customHeight="1" x14ac:dyDescent="0.15">
      <c r="A19" s="13" t="s">
        <v>132</v>
      </c>
      <c r="B19" s="97" t="s">
        <v>33</v>
      </c>
      <c r="C19" s="94">
        <v>978.4</v>
      </c>
      <c r="D19" s="94">
        <v>1241.4000000000001</v>
      </c>
      <c r="E19" s="94">
        <v>18.2</v>
      </c>
      <c r="F19" s="94">
        <v>-270.5</v>
      </c>
    </row>
    <row r="20" spans="1:7" ht="16.5" customHeight="1" x14ac:dyDescent="0.15">
      <c r="A20" s="13" t="s">
        <v>133</v>
      </c>
      <c r="B20" s="97" t="s">
        <v>33</v>
      </c>
      <c r="C20" s="94">
        <v>801.8</v>
      </c>
      <c r="D20" s="94">
        <v>57.2</v>
      </c>
      <c r="E20" s="94">
        <v>4.5</v>
      </c>
      <c r="F20" s="94">
        <v>167.1</v>
      </c>
    </row>
    <row r="21" spans="1:7" ht="16.5" customHeight="1" x14ac:dyDescent="0.15">
      <c r="A21" s="13" t="s">
        <v>134</v>
      </c>
      <c r="B21" s="97" t="s">
        <v>33</v>
      </c>
      <c r="C21" s="97" t="s">
        <v>33</v>
      </c>
      <c r="D21" s="97" t="s">
        <v>33</v>
      </c>
      <c r="E21" s="97" t="s">
        <v>33</v>
      </c>
      <c r="F21" s="97" t="s">
        <v>33</v>
      </c>
    </row>
    <row r="22" spans="1:7" ht="16.5" customHeight="1" x14ac:dyDescent="0.15">
      <c r="A22" s="38" t="s">
        <v>218</v>
      </c>
      <c r="B22" s="97" t="s">
        <v>33</v>
      </c>
      <c r="C22" s="94">
        <v>296.7</v>
      </c>
      <c r="D22" s="94">
        <v>97.3</v>
      </c>
      <c r="E22" s="94">
        <v>14.5</v>
      </c>
      <c r="F22" s="94">
        <v>198</v>
      </c>
    </row>
    <row r="23" spans="1:7" ht="16.5" customHeight="1" x14ac:dyDescent="0.15">
      <c r="A23" s="38" t="s">
        <v>219</v>
      </c>
      <c r="B23" s="97" t="s">
        <v>33</v>
      </c>
      <c r="C23" s="94">
        <v>3040.1</v>
      </c>
      <c r="D23" s="94">
        <v>2641.9</v>
      </c>
      <c r="E23" s="94">
        <v>182.4</v>
      </c>
      <c r="F23" s="94">
        <v>906.5</v>
      </c>
      <c r="G23" s="12"/>
    </row>
    <row r="24" spans="1:7" ht="16.5" customHeight="1" x14ac:dyDescent="0.15">
      <c r="A24" s="38" t="s">
        <v>220</v>
      </c>
      <c r="B24" s="97" t="s">
        <v>33</v>
      </c>
      <c r="C24" s="94">
        <v>2002.2</v>
      </c>
      <c r="D24" s="94">
        <v>2591.6</v>
      </c>
      <c r="E24" s="94">
        <v>325.3</v>
      </c>
      <c r="F24" s="94">
        <v>-498.2</v>
      </c>
      <c r="G24" s="12"/>
    </row>
    <row r="25" spans="1:7" ht="16.5" customHeight="1" x14ac:dyDescent="0.15">
      <c r="A25" s="38" t="s">
        <v>221</v>
      </c>
      <c r="B25" s="94">
        <v>30.4</v>
      </c>
      <c r="C25" s="94">
        <v>4267.3</v>
      </c>
      <c r="D25" s="94">
        <v>6468.1</v>
      </c>
      <c r="E25" s="94">
        <v>54.1</v>
      </c>
      <c r="F25" s="94">
        <v>-2612.4</v>
      </c>
      <c r="G25" s="12"/>
    </row>
    <row r="26" spans="1:7" ht="16.5" customHeight="1" x14ac:dyDescent="0.15">
      <c r="A26" s="38" t="s">
        <v>78</v>
      </c>
      <c r="B26" s="94">
        <v>336</v>
      </c>
      <c r="C26" s="94">
        <v>2878.9</v>
      </c>
      <c r="D26" s="94">
        <v>3791.4</v>
      </c>
      <c r="E26" s="94">
        <v>89.3</v>
      </c>
      <c r="F26" s="94">
        <v>833.9</v>
      </c>
      <c r="G26" s="12"/>
    </row>
    <row r="27" spans="1:7" ht="16.5" customHeight="1" x14ac:dyDescent="0.15">
      <c r="A27" s="13" t="s">
        <v>135</v>
      </c>
      <c r="B27" s="94">
        <v>99.5</v>
      </c>
      <c r="C27" s="94">
        <v>9689.1</v>
      </c>
      <c r="D27" s="94">
        <v>4205.5</v>
      </c>
      <c r="E27" s="94">
        <v>413.6</v>
      </c>
      <c r="F27" s="94">
        <v>3425.9</v>
      </c>
      <c r="G27" s="12"/>
    </row>
    <row r="28" spans="1:7" ht="16.5" customHeight="1" x14ac:dyDescent="0.15">
      <c r="A28" s="13" t="s">
        <v>32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12"/>
    </row>
    <row r="29" spans="1:7" ht="16.5" customHeight="1" x14ac:dyDescent="0.15">
      <c r="A29" s="13" t="s">
        <v>34</v>
      </c>
      <c r="B29" s="94">
        <v>99.5</v>
      </c>
      <c r="C29" s="94">
        <v>9544.9</v>
      </c>
      <c r="D29" s="94">
        <v>3886.5</v>
      </c>
      <c r="E29" s="94">
        <v>409.9</v>
      </c>
      <c r="F29" s="94">
        <v>3495.5</v>
      </c>
      <c r="G29" s="12"/>
    </row>
    <row r="30" spans="1:7" ht="16.5" customHeight="1" x14ac:dyDescent="0.15">
      <c r="A30" s="13" t="s">
        <v>37</v>
      </c>
      <c r="B30" s="97" t="s">
        <v>33</v>
      </c>
      <c r="C30" s="94">
        <v>274.3</v>
      </c>
      <c r="D30" s="94">
        <v>465.5</v>
      </c>
      <c r="E30" s="94">
        <v>16.600000000000001</v>
      </c>
      <c r="F30" s="94">
        <v>253.4</v>
      </c>
      <c r="G30" s="12"/>
    </row>
    <row r="31" spans="1:7" ht="16.5" customHeight="1" x14ac:dyDescent="0.15">
      <c r="A31" s="13" t="s">
        <v>40</v>
      </c>
      <c r="B31" s="97" t="s">
        <v>33</v>
      </c>
      <c r="C31" s="94">
        <v>185.9</v>
      </c>
      <c r="D31" s="94">
        <v>162</v>
      </c>
      <c r="E31" s="94">
        <v>3</v>
      </c>
      <c r="F31" s="94">
        <v>18.600000000000001</v>
      </c>
      <c r="G31" s="12"/>
    </row>
    <row r="32" spans="1:7" ht="16.5" customHeight="1" x14ac:dyDescent="0.15">
      <c r="A32" s="13" t="s">
        <v>41</v>
      </c>
      <c r="B32" s="94">
        <v>99.5</v>
      </c>
      <c r="C32" s="94">
        <v>9084.7000000000007</v>
      </c>
      <c r="D32" s="94">
        <v>3259</v>
      </c>
      <c r="E32" s="94">
        <v>390.2</v>
      </c>
      <c r="F32" s="94">
        <v>3212.3</v>
      </c>
      <c r="G32" s="12"/>
    </row>
    <row r="33" spans="1:7" ht="16.5" customHeight="1" x14ac:dyDescent="0.15">
      <c r="A33" s="13" t="s">
        <v>79</v>
      </c>
      <c r="B33" s="97" t="s">
        <v>33</v>
      </c>
      <c r="C33" s="94">
        <v>144.19999999999999</v>
      </c>
      <c r="D33" s="94">
        <v>319</v>
      </c>
      <c r="E33" s="94">
        <v>3.7</v>
      </c>
      <c r="F33" s="94">
        <v>-69.599999999999994</v>
      </c>
      <c r="G33" s="12"/>
    </row>
    <row r="34" spans="1:7" ht="16.5" customHeight="1" x14ac:dyDescent="0.15">
      <c r="A34" s="13" t="s">
        <v>44</v>
      </c>
      <c r="B34" s="97" t="s">
        <v>33</v>
      </c>
      <c r="C34" s="97" t="s">
        <v>33</v>
      </c>
      <c r="D34" s="97" t="s">
        <v>33</v>
      </c>
      <c r="E34" s="97" t="s">
        <v>33</v>
      </c>
      <c r="F34" s="97" t="s">
        <v>33</v>
      </c>
      <c r="G34" s="12"/>
    </row>
    <row r="35" spans="1:7" ht="16.5" customHeight="1" x14ac:dyDescent="0.15">
      <c r="A35" s="13" t="s">
        <v>136</v>
      </c>
      <c r="B35" s="94">
        <v>99.5</v>
      </c>
      <c r="C35" s="94">
        <v>8037.5</v>
      </c>
      <c r="D35" s="94">
        <v>3363.7</v>
      </c>
      <c r="E35" s="94">
        <v>380</v>
      </c>
      <c r="F35" s="94">
        <v>2308.9</v>
      </c>
    </row>
    <row r="36" spans="1:7" ht="16.5" customHeight="1" x14ac:dyDescent="0.15">
      <c r="A36" s="13" t="s">
        <v>137</v>
      </c>
      <c r="B36" s="97" t="s">
        <v>33</v>
      </c>
      <c r="C36" s="94">
        <v>1572.7</v>
      </c>
      <c r="D36" s="94">
        <v>819.3</v>
      </c>
      <c r="E36" s="94">
        <v>29.4</v>
      </c>
      <c r="F36" s="94">
        <v>193.3</v>
      </c>
    </row>
    <row r="37" spans="1:7" ht="16.5" customHeight="1" x14ac:dyDescent="0.15">
      <c r="A37" s="13" t="s">
        <v>138</v>
      </c>
      <c r="B37" s="97" t="s">
        <v>33</v>
      </c>
      <c r="C37" s="94">
        <v>78.900000000000006</v>
      </c>
      <c r="D37" s="94">
        <v>22.5</v>
      </c>
      <c r="E37" s="94">
        <v>4.2</v>
      </c>
      <c r="F37" s="94">
        <v>923.7</v>
      </c>
    </row>
    <row r="38" spans="1:7" ht="16.5" customHeight="1" x14ac:dyDescent="0.15">
      <c r="A38" s="14" t="s">
        <v>139</v>
      </c>
      <c r="B38" s="97" t="s">
        <v>33</v>
      </c>
      <c r="C38" s="97" t="s">
        <v>33</v>
      </c>
      <c r="D38" s="97" t="s">
        <v>33</v>
      </c>
      <c r="E38" s="97" t="s">
        <v>33</v>
      </c>
      <c r="F38" s="97" t="s">
        <v>33</v>
      </c>
    </row>
    <row r="39" spans="1:7" ht="16.5" customHeight="1" x14ac:dyDescent="0.15">
      <c r="A39" s="14" t="s">
        <v>318</v>
      </c>
      <c r="B39" s="94">
        <v>99.5</v>
      </c>
      <c r="C39" s="94">
        <v>6773.6</v>
      </c>
      <c r="D39" s="94">
        <v>3318.2</v>
      </c>
      <c r="E39" s="94">
        <v>296.3</v>
      </c>
      <c r="F39" s="94">
        <v>3568.9</v>
      </c>
    </row>
    <row r="40" spans="1:7" ht="16.5" customHeight="1" x14ac:dyDescent="0.15">
      <c r="A40" s="14" t="s">
        <v>319</v>
      </c>
      <c r="B40" s="97" t="s">
        <v>33</v>
      </c>
      <c r="C40" s="94">
        <v>2605.5</v>
      </c>
      <c r="D40" s="94">
        <v>807.8</v>
      </c>
      <c r="E40" s="94">
        <v>117.2</v>
      </c>
      <c r="F40" s="94">
        <v>-205.6</v>
      </c>
    </row>
    <row r="41" spans="1:7" ht="16.5" customHeight="1" x14ac:dyDescent="0.15">
      <c r="A41" s="14" t="s">
        <v>320</v>
      </c>
      <c r="B41" s="97" t="s">
        <v>33</v>
      </c>
      <c r="C41" s="94">
        <v>310</v>
      </c>
      <c r="D41" s="94">
        <v>79.5</v>
      </c>
      <c r="E41" s="94">
        <v>0.1</v>
      </c>
      <c r="F41" s="94">
        <v>62.6</v>
      </c>
    </row>
  </sheetData>
  <mergeCells count="7">
    <mergeCell ref="A1:F1"/>
    <mergeCell ref="B2:C2"/>
    <mergeCell ref="A3:A5"/>
    <mergeCell ref="B3:B5"/>
    <mergeCell ref="C3:C5"/>
    <mergeCell ref="E3:E5"/>
    <mergeCell ref="F3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13" workbookViewId="0">
      <selection activeCell="I20" sqref="I20"/>
    </sheetView>
  </sheetViews>
  <sheetFormatPr defaultColWidth="9" defaultRowHeight="12" x14ac:dyDescent="0.15"/>
  <cols>
    <col min="1" max="1" width="21.75" style="6" customWidth="1"/>
    <col min="2" max="2" width="8.125" style="6" customWidth="1"/>
    <col min="3" max="4" width="8.75" style="6" customWidth="1"/>
    <col min="5" max="5" width="11" style="6" customWidth="1"/>
    <col min="6" max="6" width="10.625" style="6" customWidth="1"/>
    <col min="7" max="16384" width="9" style="6"/>
  </cols>
  <sheetData>
    <row r="1" spans="1:8" ht="20.25" x14ac:dyDescent="0.25">
      <c r="A1" s="120" t="s">
        <v>4</v>
      </c>
      <c r="B1" s="120"/>
      <c r="C1" s="120"/>
      <c r="D1" s="120"/>
      <c r="E1" s="120"/>
      <c r="F1" s="145"/>
    </row>
    <row r="2" spans="1:8" ht="15" customHeight="1" thickBot="1" x14ac:dyDescent="0.2">
      <c r="A2" s="6" t="s">
        <v>246</v>
      </c>
      <c r="B2" s="17"/>
      <c r="C2" s="154" t="s">
        <v>303</v>
      </c>
      <c r="D2" s="154"/>
      <c r="E2" s="17"/>
      <c r="F2" s="17" t="s">
        <v>5</v>
      </c>
      <c r="G2" s="12"/>
      <c r="H2" s="34"/>
    </row>
    <row r="3" spans="1:8" ht="14.25" customHeight="1" x14ac:dyDescent="0.15">
      <c r="A3" s="147"/>
      <c r="B3" s="133" t="s">
        <v>128</v>
      </c>
      <c r="C3" s="133" t="s">
        <v>6</v>
      </c>
      <c r="D3" s="155" t="s">
        <v>255</v>
      </c>
      <c r="E3" s="150" t="s">
        <v>277</v>
      </c>
      <c r="F3" s="133" t="s">
        <v>245</v>
      </c>
      <c r="G3" s="12"/>
      <c r="H3" s="12"/>
    </row>
    <row r="4" spans="1:8" ht="11.25" customHeight="1" x14ac:dyDescent="0.15">
      <c r="A4" s="148"/>
      <c r="B4" s="134"/>
      <c r="C4" s="134"/>
      <c r="D4" s="156"/>
      <c r="E4" s="152"/>
      <c r="F4" s="134"/>
    </row>
    <row r="5" spans="1:8" ht="11.25" customHeight="1" x14ac:dyDescent="0.15">
      <c r="A5" s="149"/>
      <c r="B5" s="135"/>
      <c r="C5" s="135"/>
      <c r="D5" s="157"/>
      <c r="E5" s="153"/>
      <c r="F5" s="139"/>
    </row>
    <row r="6" spans="1:8" ht="16.5" customHeight="1" x14ac:dyDescent="0.15">
      <c r="A6" s="14" t="s">
        <v>119</v>
      </c>
      <c r="B6" s="94">
        <v>2387.4</v>
      </c>
      <c r="C6" s="94">
        <v>829.2</v>
      </c>
      <c r="D6" s="94">
        <v>19985.400000000001</v>
      </c>
      <c r="E6" s="94">
        <v>28</v>
      </c>
      <c r="F6" s="94">
        <v>7658</v>
      </c>
    </row>
    <row r="7" spans="1:8" ht="16.5" customHeight="1" x14ac:dyDescent="0.15">
      <c r="A7" s="14" t="s">
        <v>130</v>
      </c>
      <c r="B7" s="94">
        <v>-1114.5999999999999</v>
      </c>
      <c r="C7" s="94">
        <v>487.4</v>
      </c>
      <c r="D7" s="94">
        <v>12439.8</v>
      </c>
      <c r="E7" s="94">
        <v>15</v>
      </c>
      <c r="F7" s="94">
        <v>5642.8</v>
      </c>
    </row>
    <row r="8" spans="1:8" ht="16.5" customHeight="1" x14ac:dyDescent="0.15">
      <c r="A8" s="13" t="s">
        <v>32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</row>
    <row r="9" spans="1:8" ht="16.5" customHeight="1" x14ac:dyDescent="0.15">
      <c r="A9" s="13" t="s">
        <v>34</v>
      </c>
      <c r="B9" s="94">
        <v>-1114.5999999999999</v>
      </c>
      <c r="C9" s="94">
        <v>487.4</v>
      </c>
      <c r="D9" s="94">
        <v>12439.8</v>
      </c>
      <c r="E9" s="94">
        <v>15</v>
      </c>
      <c r="F9" s="94">
        <v>5642.8</v>
      </c>
    </row>
    <row r="10" spans="1:8" ht="16.5" customHeight="1" x14ac:dyDescent="0.15">
      <c r="A10" s="13" t="s">
        <v>35</v>
      </c>
      <c r="B10" s="94">
        <v>-178.4</v>
      </c>
      <c r="C10" s="94">
        <v>21.4</v>
      </c>
      <c r="D10" s="94">
        <v>1476.3</v>
      </c>
      <c r="E10" s="94">
        <v>2</v>
      </c>
      <c r="F10" s="94">
        <v>508.2</v>
      </c>
    </row>
    <row r="11" spans="1:8" ht="16.5" customHeight="1" x14ac:dyDescent="0.15">
      <c r="A11" s="13" t="s">
        <v>36</v>
      </c>
      <c r="B11" s="94">
        <v>13.8</v>
      </c>
      <c r="C11" s="94">
        <v>5.5</v>
      </c>
      <c r="D11" s="94">
        <v>105</v>
      </c>
      <c r="E11" s="97" t="s">
        <v>33</v>
      </c>
      <c r="F11" s="97" t="s">
        <v>33</v>
      </c>
    </row>
    <row r="12" spans="1:8" ht="16.5" customHeight="1" x14ac:dyDescent="0.15">
      <c r="A12" s="13" t="s">
        <v>75</v>
      </c>
      <c r="B12" s="97" t="s">
        <v>33</v>
      </c>
      <c r="C12" s="97" t="s">
        <v>33</v>
      </c>
      <c r="D12" s="97" t="s">
        <v>33</v>
      </c>
      <c r="E12" s="97" t="s">
        <v>33</v>
      </c>
      <c r="F12" s="97" t="s">
        <v>33</v>
      </c>
    </row>
    <row r="13" spans="1:8" ht="16.5" customHeight="1" x14ac:dyDescent="0.15">
      <c r="A13" s="13" t="s">
        <v>37</v>
      </c>
      <c r="B13" s="94">
        <v>-2417.1</v>
      </c>
      <c r="C13" s="94">
        <v>199.8</v>
      </c>
      <c r="D13" s="94">
        <v>6221.6</v>
      </c>
      <c r="E13" s="94">
        <v>4</v>
      </c>
      <c r="F13" s="94">
        <v>3766.3</v>
      </c>
    </row>
    <row r="14" spans="1:8" ht="16.5" customHeight="1" x14ac:dyDescent="0.15">
      <c r="A14" s="13" t="s">
        <v>40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</row>
    <row r="15" spans="1:8" ht="16.5" customHeight="1" x14ac:dyDescent="0.15">
      <c r="A15" s="13" t="s">
        <v>41</v>
      </c>
      <c r="B15" s="94">
        <v>1467.1</v>
      </c>
      <c r="C15" s="94">
        <v>260.7</v>
      </c>
      <c r="D15" s="94">
        <v>4636.8999999999996</v>
      </c>
      <c r="E15" s="94">
        <v>9</v>
      </c>
      <c r="F15" s="94">
        <v>1368.3</v>
      </c>
    </row>
    <row r="16" spans="1:8" ht="16.5" customHeight="1" x14ac:dyDescent="0.15">
      <c r="A16" s="13" t="s">
        <v>79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</row>
    <row r="17" spans="1:7" ht="16.5" customHeight="1" x14ac:dyDescent="0.15">
      <c r="A17" s="13" t="s">
        <v>44</v>
      </c>
      <c r="B17" s="97" t="s">
        <v>33</v>
      </c>
      <c r="C17" s="97" t="s">
        <v>33</v>
      </c>
      <c r="D17" s="97" t="s">
        <v>33</v>
      </c>
      <c r="E17" s="97" t="s">
        <v>33</v>
      </c>
      <c r="F17" s="97" t="s">
        <v>33</v>
      </c>
    </row>
    <row r="18" spans="1:7" ht="16.5" customHeight="1" x14ac:dyDescent="0.15">
      <c r="A18" s="13" t="s">
        <v>131</v>
      </c>
      <c r="B18" s="94">
        <v>-1010</v>
      </c>
      <c r="C18" s="94">
        <v>464.6</v>
      </c>
      <c r="D18" s="94">
        <v>11137.4</v>
      </c>
      <c r="E18" s="94">
        <v>12</v>
      </c>
      <c r="F18" s="94">
        <v>5117.3999999999996</v>
      </c>
    </row>
    <row r="19" spans="1:7" ht="16.5" customHeight="1" x14ac:dyDescent="0.15">
      <c r="A19" s="13" t="s">
        <v>132</v>
      </c>
      <c r="B19" s="94">
        <v>-269.60000000000002</v>
      </c>
      <c r="C19" s="94">
        <v>19.3</v>
      </c>
      <c r="D19" s="94">
        <v>847.8</v>
      </c>
      <c r="E19" s="94">
        <v>3</v>
      </c>
      <c r="F19" s="94">
        <v>525.4</v>
      </c>
    </row>
    <row r="20" spans="1:7" ht="16.5" customHeight="1" x14ac:dyDescent="0.15">
      <c r="A20" s="13" t="s">
        <v>133</v>
      </c>
      <c r="B20" s="94">
        <v>165</v>
      </c>
      <c r="C20" s="94">
        <v>3.5</v>
      </c>
      <c r="D20" s="94">
        <v>454.6</v>
      </c>
      <c r="E20" s="97" t="s">
        <v>33</v>
      </c>
      <c r="F20" s="97" t="s">
        <v>33</v>
      </c>
    </row>
    <row r="21" spans="1:7" ht="16.5" customHeight="1" x14ac:dyDescent="0.15">
      <c r="A21" s="13" t="s">
        <v>134</v>
      </c>
      <c r="B21" s="97" t="s">
        <v>33</v>
      </c>
      <c r="C21" s="97" t="s">
        <v>33</v>
      </c>
      <c r="D21" s="97" t="s">
        <v>33</v>
      </c>
      <c r="E21" s="97" t="s">
        <v>33</v>
      </c>
      <c r="F21" s="97" t="s">
        <v>33</v>
      </c>
    </row>
    <row r="22" spans="1:7" ht="16.5" customHeight="1" x14ac:dyDescent="0.15">
      <c r="A22" s="38" t="s">
        <v>218</v>
      </c>
      <c r="B22" s="94">
        <v>198</v>
      </c>
      <c r="C22" s="94">
        <v>7.8</v>
      </c>
      <c r="D22" s="94">
        <v>860.1</v>
      </c>
      <c r="E22" s="97" t="s">
        <v>33</v>
      </c>
      <c r="F22" s="97" t="s">
        <v>33</v>
      </c>
    </row>
    <row r="23" spans="1:7" ht="16.5" customHeight="1" x14ac:dyDescent="0.15">
      <c r="A23" s="38" t="s">
        <v>219</v>
      </c>
      <c r="B23" s="94">
        <v>911.8</v>
      </c>
      <c r="C23" s="94">
        <v>203.7</v>
      </c>
      <c r="D23" s="94">
        <v>1926.1</v>
      </c>
      <c r="E23" s="94">
        <v>6</v>
      </c>
      <c r="F23" s="94">
        <v>401.2</v>
      </c>
      <c r="G23" s="12"/>
    </row>
    <row r="24" spans="1:7" ht="16.5" customHeight="1" x14ac:dyDescent="0.15">
      <c r="A24" s="38" t="s">
        <v>220</v>
      </c>
      <c r="B24" s="94">
        <v>-471.4</v>
      </c>
      <c r="C24" s="94">
        <v>17.399999999999999</v>
      </c>
      <c r="D24" s="94">
        <v>2450.5</v>
      </c>
      <c r="E24" s="94">
        <v>3</v>
      </c>
      <c r="F24" s="94">
        <v>935.1</v>
      </c>
      <c r="G24" s="12"/>
    </row>
    <row r="25" spans="1:7" ht="16.5" customHeight="1" x14ac:dyDescent="0.15">
      <c r="A25" s="38" t="s">
        <v>221</v>
      </c>
      <c r="B25" s="94">
        <v>-2611.3000000000002</v>
      </c>
      <c r="C25" s="94">
        <v>152.19999999999999</v>
      </c>
      <c r="D25" s="94">
        <v>2710</v>
      </c>
      <c r="E25" s="94">
        <v>1</v>
      </c>
      <c r="F25" s="94">
        <v>3205.2</v>
      </c>
      <c r="G25" s="12"/>
    </row>
    <row r="26" spans="1:7" ht="16.5" customHeight="1" x14ac:dyDescent="0.15">
      <c r="A26" s="38" t="s">
        <v>78</v>
      </c>
      <c r="B26" s="94">
        <v>858.3</v>
      </c>
      <c r="C26" s="94">
        <v>106.3</v>
      </c>
      <c r="D26" s="94">
        <v>4493.1000000000004</v>
      </c>
      <c r="E26" s="94">
        <v>5</v>
      </c>
      <c r="F26" s="94">
        <v>1101.3</v>
      </c>
      <c r="G26" s="12"/>
    </row>
    <row r="27" spans="1:7" ht="16.5" customHeight="1" x14ac:dyDescent="0.15">
      <c r="A27" s="13" t="s">
        <v>135</v>
      </c>
      <c r="B27" s="94">
        <v>3502</v>
      </c>
      <c r="C27" s="94">
        <v>341.8</v>
      </c>
      <c r="D27" s="94">
        <v>7545.6</v>
      </c>
      <c r="E27" s="94">
        <v>13</v>
      </c>
      <c r="F27" s="94">
        <v>2015.2</v>
      </c>
      <c r="G27" s="12"/>
    </row>
    <row r="28" spans="1:7" ht="16.5" customHeight="1" x14ac:dyDescent="0.15">
      <c r="A28" s="13" t="s">
        <v>32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12"/>
    </row>
    <row r="29" spans="1:7" ht="16.5" customHeight="1" x14ac:dyDescent="0.15">
      <c r="A29" s="13" t="s">
        <v>34</v>
      </c>
      <c r="B29" s="94">
        <v>3571.6</v>
      </c>
      <c r="C29" s="94">
        <v>327.7</v>
      </c>
      <c r="D29" s="94">
        <v>7358.6</v>
      </c>
      <c r="E29" s="94">
        <v>11</v>
      </c>
      <c r="F29" s="94">
        <v>1863.1</v>
      </c>
      <c r="G29" s="12"/>
    </row>
    <row r="30" spans="1:7" ht="16.5" customHeight="1" x14ac:dyDescent="0.15">
      <c r="A30" s="13" t="s">
        <v>37</v>
      </c>
      <c r="B30" s="94">
        <v>344.2</v>
      </c>
      <c r="C30" s="94">
        <v>9.3000000000000007</v>
      </c>
      <c r="D30" s="94">
        <v>865.9</v>
      </c>
      <c r="E30" s="94">
        <v>2</v>
      </c>
      <c r="F30" s="94">
        <v>89.3</v>
      </c>
      <c r="G30" s="12"/>
    </row>
    <row r="31" spans="1:7" ht="16.5" customHeight="1" x14ac:dyDescent="0.15">
      <c r="A31" s="13" t="s">
        <v>40</v>
      </c>
      <c r="B31" s="94">
        <v>18.600000000000001</v>
      </c>
      <c r="C31" s="94">
        <v>4.5999999999999996</v>
      </c>
      <c r="D31" s="94">
        <v>124</v>
      </c>
      <c r="E31" s="97" t="s">
        <v>33</v>
      </c>
      <c r="F31" s="97" t="s">
        <v>33</v>
      </c>
      <c r="G31" s="12"/>
    </row>
    <row r="32" spans="1:7" ht="16.5" customHeight="1" x14ac:dyDescent="0.15">
      <c r="A32" s="13" t="s">
        <v>41</v>
      </c>
      <c r="B32" s="94">
        <v>3197.6</v>
      </c>
      <c r="C32" s="94">
        <v>313.8</v>
      </c>
      <c r="D32" s="94">
        <v>6289.8</v>
      </c>
      <c r="E32" s="94">
        <v>9</v>
      </c>
      <c r="F32" s="94">
        <v>1773.8</v>
      </c>
      <c r="G32" s="12"/>
    </row>
    <row r="33" spans="1:7" ht="16.5" customHeight="1" x14ac:dyDescent="0.15">
      <c r="A33" s="13" t="s">
        <v>79</v>
      </c>
      <c r="B33" s="94">
        <v>-69.599999999999994</v>
      </c>
      <c r="C33" s="94">
        <v>14.1</v>
      </c>
      <c r="D33" s="94">
        <v>187</v>
      </c>
      <c r="E33" s="94">
        <v>2</v>
      </c>
      <c r="F33" s="94">
        <v>152.1</v>
      </c>
      <c r="G33" s="12"/>
    </row>
    <row r="34" spans="1:7" ht="16.5" customHeight="1" x14ac:dyDescent="0.15">
      <c r="A34" s="13" t="s">
        <v>44</v>
      </c>
      <c r="B34" s="97" t="s">
        <v>33</v>
      </c>
      <c r="C34" s="97" t="s">
        <v>33</v>
      </c>
      <c r="D34" s="97" t="s">
        <v>33</v>
      </c>
      <c r="E34" s="97" t="s">
        <v>33</v>
      </c>
      <c r="F34" s="97" t="s">
        <v>33</v>
      </c>
      <c r="G34" s="12"/>
    </row>
    <row r="35" spans="1:7" ht="16.5" customHeight="1" x14ac:dyDescent="0.15">
      <c r="A35" s="13" t="s">
        <v>136</v>
      </c>
      <c r="B35" s="94">
        <v>2410.6</v>
      </c>
      <c r="C35" s="94">
        <v>286.60000000000002</v>
      </c>
      <c r="D35" s="94">
        <v>6614</v>
      </c>
      <c r="E35" s="94">
        <v>12</v>
      </c>
      <c r="F35" s="94">
        <v>1997.4</v>
      </c>
    </row>
    <row r="36" spans="1:7" ht="16.5" customHeight="1" x14ac:dyDescent="0.15">
      <c r="A36" s="13" t="s">
        <v>137</v>
      </c>
      <c r="B36" s="94">
        <v>193.3</v>
      </c>
      <c r="C36" s="94">
        <v>29.6</v>
      </c>
      <c r="D36" s="94">
        <v>810.6</v>
      </c>
      <c r="E36" s="94">
        <v>1</v>
      </c>
      <c r="F36" s="94">
        <v>17.8</v>
      </c>
    </row>
    <row r="37" spans="1:7" ht="16.5" customHeight="1" x14ac:dyDescent="0.15">
      <c r="A37" s="13" t="s">
        <v>138</v>
      </c>
      <c r="B37" s="94">
        <v>898.1</v>
      </c>
      <c r="C37" s="94">
        <v>25.6</v>
      </c>
      <c r="D37" s="94">
        <v>121</v>
      </c>
      <c r="E37" s="97" t="s">
        <v>33</v>
      </c>
      <c r="F37" s="97" t="s">
        <v>33</v>
      </c>
    </row>
    <row r="38" spans="1:7" ht="16.5" customHeight="1" x14ac:dyDescent="0.15">
      <c r="A38" s="14" t="s">
        <v>139</v>
      </c>
      <c r="B38" s="97" t="s">
        <v>33</v>
      </c>
      <c r="C38" s="97" t="s">
        <v>33</v>
      </c>
      <c r="D38" s="97" t="s">
        <v>33</v>
      </c>
      <c r="E38" s="97" t="s">
        <v>33</v>
      </c>
      <c r="F38" s="97" t="s">
        <v>33</v>
      </c>
    </row>
    <row r="39" spans="1:7" ht="16.5" customHeight="1" x14ac:dyDescent="0.15">
      <c r="A39" s="14" t="s">
        <v>318</v>
      </c>
      <c r="B39" s="94">
        <v>3645</v>
      </c>
      <c r="C39" s="94">
        <v>310.5</v>
      </c>
      <c r="D39" s="94">
        <v>6568.7</v>
      </c>
      <c r="E39" s="94">
        <v>12</v>
      </c>
      <c r="F39" s="94">
        <v>1634.1</v>
      </c>
    </row>
    <row r="40" spans="1:7" ht="16.5" customHeight="1" x14ac:dyDescent="0.15">
      <c r="A40" s="14" t="s">
        <v>319</v>
      </c>
      <c r="B40" s="94">
        <v>-205.6</v>
      </c>
      <c r="C40" s="94">
        <v>30.8</v>
      </c>
      <c r="D40" s="94">
        <v>924.9</v>
      </c>
      <c r="E40" s="94">
        <v>1</v>
      </c>
      <c r="F40" s="94">
        <v>381.1</v>
      </c>
    </row>
    <row r="41" spans="1:7" ht="16.5" customHeight="1" x14ac:dyDescent="0.15">
      <c r="A41" s="14" t="s">
        <v>320</v>
      </c>
      <c r="B41" s="94">
        <v>62.6</v>
      </c>
      <c r="C41" s="94">
        <v>0.5</v>
      </c>
      <c r="D41" s="94">
        <v>52</v>
      </c>
      <c r="E41" s="97" t="s">
        <v>33</v>
      </c>
      <c r="F41" s="97" t="s">
        <v>33</v>
      </c>
    </row>
  </sheetData>
  <mergeCells count="8">
    <mergeCell ref="E3:E5"/>
    <mergeCell ref="A1:F1"/>
    <mergeCell ref="C2:D2"/>
    <mergeCell ref="A3:A5"/>
    <mergeCell ref="B3:B5"/>
    <mergeCell ref="C3:C5"/>
    <mergeCell ref="D3:D5"/>
    <mergeCell ref="F3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0" workbookViewId="0">
      <selection activeCell="A27" sqref="A27"/>
    </sheetView>
  </sheetViews>
  <sheetFormatPr defaultColWidth="9" defaultRowHeight="12" x14ac:dyDescent="0.15"/>
  <cols>
    <col min="1" max="1" width="19.375" style="6" customWidth="1"/>
    <col min="2" max="2" width="10.375" style="6" customWidth="1"/>
    <col min="3" max="3" width="8.75" style="6" customWidth="1"/>
    <col min="4" max="4" width="9.875" style="6" customWidth="1"/>
    <col min="5" max="5" width="8.625" style="6" customWidth="1"/>
    <col min="6" max="6" width="8.25" style="6" customWidth="1"/>
    <col min="7" max="7" width="11.25" style="6" customWidth="1"/>
    <col min="8" max="16384" width="9" style="6"/>
  </cols>
  <sheetData>
    <row r="1" spans="1:9" ht="19.5" customHeight="1" x14ac:dyDescent="0.3">
      <c r="A1" s="120" t="s">
        <v>222</v>
      </c>
      <c r="B1" s="120"/>
      <c r="C1" s="120"/>
      <c r="D1" s="120"/>
      <c r="E1" s="120"/>
      <c r="F1" s="120"/>
      <c r="G1" s="145"/>
    </row>
    <row r="2" spans="1:9" ht="13.5" customHeight="1" thickBot="1" x14ac:dyDescent="0.25">
      <c r="A2" s="20" t="s">
        <v>223</v>
      </c>
      <c r="C2" s="160" t="s">
        <v>302</v>
      </c>
      <c r="D2" s="160"/>
      <c r="G2" s="36" t="s">
        <v>224</v>
      </c>
      <c r="H2" s="12"/>
      <c r="I2" s="12"/>
    </row>
    <row r="3" spans="1:9" ht="16.5" customHeight="1" x14ac:dyDescent="0.15">
      <c r="A3" s="123"/>
      <c r="B3" s="138" t="s">
        <v>115</v>
      </c>
      <c r="C3" s="101"/>
      <c r="D3" s="102"/>
      <c r="E3" s="138" t="s">
        <v>225</v>
      </c>
      <c r="F3" s="138" t="s">
        <v>162</v>
      </c>
      <c r="G3" s="138" t="s">
        <v>116</v>
      </c>
      <c r="H3" s="85" t="s">
        <v>33</v>
      </c>
      <c r="I3" s="34"/>
    </row>
    <row r="4" spans="1:9" ht="20.25" customHeight="1" x14ac:dyDescent="0.15">
      <c r="A4" s="131"/>
      <c r="B4" s="134"/>
      <c r="C4" s="155" t="s">
        <v>321</v>
      </c>
      <c r="D4" s="155" t="s">
        <v>256</v>
      </c>
      <c r="E4" s="134"/>
      <c r="F4" s="134"/>
      <c r="G4" s="134"/>
      <c r="H4" s="158" t="s">
        <v>163</v>
      </c>
      <c r="I4" s="12"/>
    </row>
    <row r="5" spans="1:9" ht="24" customHeight="1" x14ac:dyDescent="0.15">
      <c r="A5" s="132"/>
      <c r="B5" s="135"/>
      <c r="C5" s="157"/>
      <c r="D5" s="157"/>
      <c r="E5" s="135"/>
      <c r="F5" s="135"/>
      <c r="G5" s="135"/>
      <c r="H5" s="159"/>
      <c r="I5" s="12"/>
    </row>
    <row r="6" spans="1:9" ht="17.100000000000001" customHeight="1" x14ac:dyDescent="0.15">
      <c r="A6" s="14" t="s">
        <v>119</v>
      </c>
      <c r="B6" s="94">
        <v>1686655.2</v>
      </c>
      <c r="C6" s="94">
        <v>472595.20000000001</v>
      </c>
      <c r="D6" s="94">
        <v>316653.59999999998</v>
      </c>
      <c r="E6" s="94">
        <v>316284.90000000002</v>
      </c>
      <c r="F6" s="94">
        <v>476142.9</v>
      </c>
      <c r="G6" s="94">
        <v>173396.2</v>
      </c>
      <c r="H6" s="94">
        <v>29190.1</v>
      </c>
    </row>
    <row r="7" spans="1:9" ht="17.100000000000001" customHeight="1" x14ac:dyDescent="0.15">
      <c r="A7" s="14" t="s">
        <v>120</v>
      </c>
      <c r="B7" s="94">
        <v>1130701.8999999999</v>
      </c>
      <c r="C7" s="94">
        <v>339834.1</v>
      </c>
      <c r="D7" s="94">
        <v>177354.1</v>
      </c>
      <c r="E7" s="94">
        <v>165841.60000000001</v>
      </c>
      <c r="F7" s="94">
        <v>255575.5</v>
      </c>
      <c r="G7" s="94">
        <v>96624.3</v>
      </c>
      <c r="H7" s="94">
        <v>15342.2</v>
      </c>
    </row>
    <row r="8" spans="1:9" ht="17.100000000000001" customHeight="1" x14ac:dyDescent="0.15">
      <c r="A8" s="13" t="s">
        <v>226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  <c r="H8" s="97" t="s">
        <v>33</v>
      </c>
    </row>
    <row r="9" spans="1:9" ht="17.100000000000001" customHeight="1" x14ac:dyDescent="0.15">
      <c r="A9" s="13" t="s">
        <v>34</v>
      </c>
      <c r="B9" s="94">
        <v>1082069</v>
      </c>
      <c r="C9" s="94">
        <v>321679.59999999998</v>
      </c>
      <c r="D9" s="94">
        <v>176355.9</v>
      </c>
      <c r="E9" s="94">
        <v>164552.70000000001</v>
      </c>
      <c r="F9" s="94">
        <v>252885.4</v>
      </c>
      <c r="G9" s="94">
        <v>95223.1</v>
      </c>
      <c r="H9" s="94">
        <v>15267.9</v>
      </c>
    </row>
    <row r="10" spans="1:9" ht="17.100000000000001" customHeight="1" x14ac:dyDescent="0.15">
      <c r="A10" s="13" t="s">
        <v>227</v>
      </c>
      <c r="B10" s="94">
        <v>179519.6</v>
      </c>
      <c r="C10" s="94">
        <v>11864.2</v>
      </c>
      <c r="D10" s="94">
        <v>32767.4</v>
      </c>
      <c r="E10" s="94">
        <v>31290.6</v>
      </c>
      <c r="F10" s="94">
        <v>61664.5</v>
      </c>
      <c r="G10" s="94">
        <v>30373.9</v>
      </c>
      <c r="H10" s="94">
        <v>2913</v>
      </c>
    </row>
    <row r="11" spans="1:9" ht="17.100000000000001" customHeight="1" x14ac:dyDescent="0.15">
      <c r="A11" s="13" t="s">
        <v>228</v>
      </c>
      <c r="B11" s="94">
        <v>1848.6</v>
      </c>
      <c r="C11" s="94">
        <v>414.5</v>
      </c>
      <c r="D11" s="94">
        <v>814.2</v>
      </c>
      <c r="E11" s="94">
        <v>867.9</v>
      </c>
      <c r="F11" s="94">
        <v>1229.0999999999999</v>
      </c>
      <c r="G11" s="94">
        <v>361.2</v>
      </c>
      <c r="H11" s="94">
        <v>54.3</v>
      </c>
    </row>
    <row r="12" spans="1:9" ht="17.100000000000001" customHeight="1" x14ac:dyDescent="0.15">
      <c r="A12" s="13" t="s">
        <v>229</v>
      </c>
      <c r="B12" s="94">
        <v>488949.7</v>
      </c>
      <c r="C12" s="94">
        <v>182467.4</v>
      </c>
      <c r="D12" s="94">
        <v>64931.9</v>
      </c>
      <c r="E12" s="94">
        <v>45911.5</v>
      </c>
      <c r="F12" s="94">
        <v>70844.7</v>
      </c>
      <c r="G12" s="94">
        <v>29433.8</v>
      </c>
      <c r="H12" s="94">
        <v>4420.2</v>
      </c>
    </row>
    <row r="13" spans="1:9" ht="17.100000000000001" customHeight="1" x14ac:dyDescent="0.15">
      <c r="A13" s="13" t="s">
        <v>230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97" t="s">
        <v>33</v>
      </c>
      <c r="H13" s="97" t="s">
        <v>33</v>
      </c>
    </row>
    <row r="14" spans="1:9" ht="17.100000000000001" customHeight="1" x14ac:dyDescent="0.15">
      <c r="A14" s="13" t="s">
        <v>231</v>
      </c>
      <c r="B14" s="94">
        <v>410884.9</v>
      </c>
      <c r="C14" s="94">
        <v>126362.1</v>
      </c>
      <c r="D14" s="94">
        <v>77782.3</v>
      </c>
      <c r="E14" s="94">
        <v>85620.9</v>
      </c>
      <c r="F14" s="94">
        <v>118257</v>
      </c>
      <c r="G14" s="94">
        <v>35025.9</v>
      </c>
      <c r="H14" s="94">
        <v>7865.6</v>
      </c>
    </row>
    <row r="15" spans="1:9" ht="17.100000000000001" customHeight="1" x14ac:dyDescent="0.15">
      <c r="A15" s="13" t="s">
        <v>73</v>
      </c>
      <c r="B15" s="94">
        <v>555953.30000000005</v>
      </c>
      <c r="C15" s="94">
        <v>132761.1</v>
      </c>
      <c r="D15" s="94">
        <v>139299.5</v>
      </c>
      <c r="E15" s="94">
        <v>150443.29999999999</v>
      </c>
      <c r="F15" s="94">
        <v>220567.4</v>
      </c>
      <c r="G15" s="94">
        <v>76771.899999999994</v>
      </c>
      <c r="H15" s="94">
        <v>13847.9</v>
      </c>
    </row>
    <row r="16" spans="1:9" ht="17.100000000000001" customHeight="1" x14ac:dyDescent="0.15">
      <c r="A16" s="13" t="s">
        <v>232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  <c r="H16" s="97" t="s">
        <v>33</v>
      </c>
    </row>
    <row r="17" spans="1:8" ht="17.100000000000001" customHeight="1" x14ac:dyDescent="0.15">
      <c r="A17" s="13" t="s">
        <v>34</v>
      </c>
      <c r="B17" s="94">
        <v>541779.30000000005</v>
      </c>
      <c r="C17" s="94">
        <v>130990.1</v>
      </c>
      <c r="D17" s="94">
        <v>137287.5</v>
      </c>
      <c r="E17" s="94">
        <v>140298.4</v>
      </c>
      <c r="F17" s="94">
        <v>209351</v>
      </c>
      <c r="G17" s="94">
        <v>71547.600000000006</v>
      </c>
      <c r="H17" s="94">
        <v>12860.6</v>
      </c>
    </row>
    <row r="18" spans="1:8" ht="17.100000000000001" customHeight="1" x14ac:dyDescent="0.15">
      <c r="A18" s="13" t="s">
        <v>227</v>
      </c>
      <c r="B18" s="94">
        <v>3694.5</v>
      </c>
      <c r="C18" s="97" t="s">
        <v>33</v>
      </c>
      <c r="D18" s="94">
        <v>2475</v>
      </c>
      <c r="E18" s="94">
        <v>3955.1</v>
      </c>
      <c r="F18" s="94">
        <v>3376.6</v>
      </c>
      <c r="G18" s="94">
        <v>427.4</v>
      </c>
      <c r="H18" s="94">
        <v>3</v>
      </c>
    </row>
    <row r="19" spans="1:8" ht="17.100000000000001" customHeight="1" x14ac:dyDescent="0.15">
      <c r="A19" s="13" t="s">
        <v>228</v>
      </c>
      <c r="B19" s="94">
        <v>1587.5</v>
      </c>
      <c r="C19" s="94">
        <v>307.89999999999998</v>
      </c>
      <c r="D19" s="94">
        <v>731.5</v>
      </c>
      <c r="E19" s="94">
        <v>1125.5999999999999</v>
      </c>
      <c r="F19" s="94">
        <v>1561.6</v>
      </c>
      <c r="G19" s="94">
        <v>436</v>
      </c>
      <c r="H19" s="94">
        <v>44.9</v>
      </c>
    </row>
    <row r="20" spans="1:8" ht="17.100000000000001" customHeight="1" x14ac:dyDescent="0.15">
      <c r="A20" s="13" t="s">
        <v>233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97" t="s">
        <v>33</v>
      </c>
      <c r="H20" s="97" t="s">
        <v>33</v>
      </c>
    </row>
    <row r="21" spans="1:8" ht="17.100000000000001" customHeight="1" x14ac:dyDescent="0.15">
      <c r="A21" s="13" t="s">
        <v>229</v>
      </c>
      <c r="B21" s="94">
        <v>250626.4</v>
      </c>
      <c r="C21" s="94">
        <v>77119.100000000006</v>
      </c>
      <c r="D21" s="94">
        <v>52225.4</v>
      </c>
      <c r="E21" s="94">
        <v>31857</v>
      </c>
      <c r="F21" s="94">
        <v>50603.8</v>
      </c>
      <c r="G21" s="94">
        <v>18913.3</v>
      </c>
      <c r="H21" s="94">
        <v>3652.7</v>
      </c>
    </row>
    <row r="22" spans="1:8" ht="17.100000000000001" customHeight="1" x14ac:dyDescent="0.15">
      <c r="A22" s="13" t="s">
        <v>230</v>
      </c>
      <c r="B22" s="94">
        <v>27620.400000000001</v>
      </c>
      <c r="C22" s="94">
        <v>1699.5</v>
      </c>
      <c r="D22" s="94">
        <v>19381.900000000001</v>
      </c>
      <c r="E22" s="94">
        <v>29149.1</v>
      </c>
      <c r="F22" s="94">
        <v>51341.2</v>
      </c>
      <c r="G22" s="94">
        <v>21070.3</v>
      </c>
      <c r="H22" s="94">
        <v>2422.5</v>
      </c>
    </row>
    <row r="23" spans="1:8" ht="17.100000000000001" customHeight="1" x14ac:dyDescent="0.15">
      <c r="A23" s="13" t="s">
        <v>231</v>
      </c>
      <c r="B23" s="94">
        <v>254804.5</v>
      </c>
      <c r="C23" s="94">
        <v>51508.800000000003</v>
      </c>
      <c r="D23" s="94">
        <v>62197.8</v>
      </c>
      <c r="E23" s="94">
        <v>69553.7</v>
      </c>
      <c r="F23" s="94">
        <v>96626.9</v>
      </c>
      <c r="G23" s="94">
        <v>29517.599999999999</v>
      </c>
      <c r="H23" s="94">
        <v>6455.6</v>
      </c>
    </row>
    <row r="24" spans="1:8" ht="17.100000000000001" customHeight="1" x14ac:dyDescent="0.15">
      <c r="A24" s="13" t="s">
        <v>234</v>
      </c>
      <c r="B24" s="97" t="s">
        <v>33</v>
      </c>
      <c r="C24" s="97" t="s">
        <v>33</v>
      </c>
      <c r="D24" s="97" t="s">
        <v>33</v>
      </c>
      <c r="E24" s="97" t="s">
        <v>33</v>
      </c>
      <c r="F24" s="97" t="s">
        <v>33</v>
      </c>
      <c r="G24" s="97" t="s">
        <v>33</v>
      </c>
      <c r="H24" s="97" t="s">
        <v>33</v>
      </c>
    </row>
    <row r="25" spans="1:8" ht="17.100000000000001" customHeight="1" x14ac:dyDescent="0.15">
      <c r="A25" s="13" t="s">
        <v>235</v>
      </c>
      <c r="B25" s="94">
        <v>76793.600000000006</v>
      </c>
      <c r="C25" s="94">
        <v>3761.8</v>
      </c>
      <c r="D25" s="94">
        <v>21516.7</v>
      </c>
      <c r="E25" s="94">
        <v>29341.3</v>
      </c>
      <c r="F25" s="94">
        <v>44380.9</v>
      </c>
      <c r="G25" s="94">
        <v>20520.599999999999</v>
      </c>
      <c r="H25" s="94">
        <v>2398.8000000000002</v>
      </c>
    </row>
    <row r="26" spans="1:8" ht="17.100000000000001" customHeight="1" x14ac:dyDescent="0.15">
      <c r="A26" s="13" t="s">
        <v>323</v>
      </c>
      <c r="B26" s="94">
        <v>28877.200000000001</v>
      </c>
      <c r="C26" s="94">
        <v>1413.1</v>
      </c>
      <c r="D26" s="94">
        <v>3855.1</v>
      </c>
      <c r="E26" s="94">
        <v>17581.7</v>
      </c>
      <c r="F26" s="94">
        <v>25817</v>
      </c>
      <c r="G26" s="94">
        <v>13561.3</v>
      </c>
      <c r="H26" s="94">
        <v>830.2</v>
      </c>
    </row>
    <row r="27" spans="1:8" ht="17.100000000000001" customHeight="1" x14ac:dyDescent="0.15">
      <c r="A27" s="13" t="s">
        <v>324</v>
      </c>
      <c r="B27" s="94">
        <v>45655.9</v>
      </c>
      <c r="C27" s="94">
        <v>2279.8000000000002</v>
      </c>
      <c r="D27" s="94">
        <v>17303.400000000001</v>
      </c>
      <c r="E27" s="94">
        <v>11618.9</v>
      </c>
      <c r="F27" s="94">
        <v>18396.5</v>
      </c>
      <c r="G27" s="94">
        <v>6931.7</v>
      </c>
      <c r="H27" s="94">
        <v>1560.9</v>
      </c>
    </row>
    <row r="28" spans="1:8" ht="17.100000000000001" customHeight="1" x14ac:dyDescent="0.15">
      <c r="A28" s="13" t="s">
        <v>236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97" t="s">
        <v>33</v>
      </c>
      <c r="H28" s="97" t="s">
        <v>33</v>
      </c>
    </row>
    <row r="29" spans="1:8" ht="17.100000000000001" customHeight="1" x14ac:dyDescent="0.15">
      <c r="A29" s="13" t="s">
        <v>318</v>
      </c>
      <c r="B29" s="94">
        <v>503309.1</v>
      </c>
      <c r="C29" s="94">
        <v>127362.5</v>
      </c>
      <c r="D29" s="94">
        <v>121073.7</v>
      </c>
      <c r="E29" s="94">
        <v>142759.20000000001</v>
      </c>
      <c r="F29" s="94">
        <v>207546.1</v>
      </c>
      <c r="G29" s="94">
        <v>71434.7</v>
      </c>
      <c r="H29" s="94">
        <v>13196</v>
      </c>
    </row>
    <row r="30" spans="1:8" ht="17.100000000000001" customHeight="1" x14ac:dyDescent="0.15">
      <c r="A30" s="13" t="s">
        <v>322</v>
      </c>
      <c r="B30" s="94">
        <v>25716.5</v>
      </c>
      <c r="C30" s="94">
        <v>2388.1999999999998</v>
      </c>
      <c r="D30" s="94">
        <v>9556.1</v>
      </c>
      <c r="E30" s="94">
        <v>3850</v>
      </c>
      <c r="F30" s="94">
        <v>8562.7000000000007</v>
      </c>
      <c r="G30" s="94">
        <v>4712.7</v>
      </c>
      <c r="H30" s="94">
        <v>506.4</v>
      </c>
    </row>
    <row r="31" spans="1:8" ht="17.100000000000001" customHeight="1" x14ac:dyDescent="0.15">
      <c r="A31" s="13" t="s">
        <v>319</v>
      </c>
      <c r="B31" s="94">
        <v>10024.5</v>
      </c>
      <c r="C31" s="94">
        <v>77</v>
      </c>
      <c r="D31" s="94">
        <v>6525.9</v>
      </c>
      <c r="E31" s="94">
        <v>1650.5</v>
      </c>
      <c r="F31" s="94">
        <v>1650.5</v>
      </c>
      <c r="G31" s="97" t="s">
        <v>33</v>
      </c>
      <c r="H31" s="97" t="s">
        <v>33</v>
      </c>
    </row>
    <row r="32" spans="1:8" ht="17.100000000000001" customHeight="1" x14ac:dyDescent="0.15">
      <c r="A32" s="13" t="s">
        <v>237</v>
      </c>
      <c r="B32" s="97" t="s">
        <v>33</v>
      </c>
      <c r="C32" s="97" t="s">
        <v>33</v>
      </c>
      <c r="D32" s="97" t="s">
        <v>33</v>
      </c>
      <c r="E32" s="97" t="s">
        <v>33</v>
      </c>
      <c r="F32" s="97" t="s">
        <v>33</v>
      </c>
      <c r="G32" s="97" t="s">
        <v>33</v>
      </c>
      <c r="H32" s="97" t="s">
        <v>33</v>
      </c>
    </row>
    <row r="33" spans="1:8" ht="17.100000000000001" customHeight="1" x14ac:dyDescent="0.15">
      <c r="A33" s="13" t="s">
        <v>157</v>
      </c>
      <c r="B33" s="94">
        <v>15198</v>
      </c>
      <c r="C33" s="94">
        <v>892.6</v>
      </c>
      <c r="D33" s="94">
        <v>4802.5</v>
      </c>
      <c r="E33" s="94">
        <v>2463</v>
      </c>
      <c r="F33" s="94">
        <v>3353.9</v>
      </c>
      <c r="G33" s="94">
        <v>1065.9000000000001</v>
      </c>
      <c r="H33" s="94">
        <v>515.6</v>
      </c>
    </row>
    <row r="34" spans="1:8" ht="17.100000000000001" customHeight="1" x14ac:dyDescent="0.15">
      <c r="A34" s="13" t="s">
        <v>158</v>
      </c>
      <c r="B34" s="94">
        <v>44965.5</v>
      </c>
      <c r="C34" s="94">
        <v>2530.5</v>
      </c>
      <c r="D34" s="94">
        <v>13594.6</v>
      </c>
      <c r="E34" s="94">
        <v>17506.599999999999</v>
      </c>
      <c r="F34" s="94">
        <v>22954.5</v>
      </c>
      <c r="G34" s="94">
        <v>9666.2999999999993</v>
      </c>
      <c r="H34" s="94">
        <v>1481.3</v>
      </c>
    </row>
    <row r="35" spans="1:8" ht="17.100000000000001" customHeight="1" x14ac:dyDescent="0.15">
      <c r="A35" s="13" t="s">
        <v>159</v>
      </c>
      <c r="B35" s="94">
        <v>18375.7</v>
      </c>
      <c r="C35" s="94">
        <v>797.9</v>
      </c>
      <c r="D35" s="94">
        <v>3395.4</v>
      </c>
      <c r="E35" s="94">
        <v>9721.5</v>
      </c>
      <c r="F35" s="94">
        <v>18764.900000000001</v>
      </c>
      <c r="G35" s="94">
        <v>10130.1</v>
      </c>
      <c r="H35" s="94">
        <v>477</v>
      </c>
    </row>
    <row r="36" spans="1:8" ht="17.100000000000001" customHeight="1" x14ac:dyDescent="0.15">
      <c r="A36" s="13" t="s">
        <v>160</v>
      </c>
      <c r="B36" s="94">
        <v>323194.09999999998</v>
      </c>
      <c r="C36" s="94">
        <v>102024.5</v>
      </c>
      <c r="D36" s="94">
        <v>75748.100000000006</v>
      </c>
      <c r="E36" s="94">
        <v>87526.3</v>
      </c>
      <c r="F36" s="94">
        <v>125939.2</v>
      </c>
      <c r="G36" s="94">
        <v>39158.1</v>
      </c>
      <c r="H36" s="94">
        <v>8061.1</v>
      </c>
    </row>
    <row r="37" spans="1:8" x14ac:dyDescent="0.15">
      <c r="A37" s="13" t="s">
        <v>161</v>
      </c>
      <c r="B37" s="94">
        <v>115533.7</v>
      </c>
      <c r="C37" s="94">
        <v>18744.5</v>
      </c>
      <c r="D37" s="94">
        <v>33775.800000000003</v>
      </c>
      <c r="E37" s="94">
        <v>27962.799999999999</v>
      </c>
      <c r="F37" s="94">
        <v>42050.3</v>
      </c>
      <c r="G37" s="94">
        <v>14395.2</v>
      </c>
      <c r="H37" s="94">
        <v>2932.6</v>
      </c>
    </row>
  </sheetData>
  <mergeCells count="10">
    <mergeCell ref="H4:H5"/>
    <mergeCell ref="A3:A5"/>
    <mergeCell ref="A1:G1"/>
    <mergeCell ref="C2:D2"/>
    <mergeCell ref="B3:B5"/>
    <mergeCell ref="F3:F5"/>
    <mergeCell ref="G3:G5"/>
    <mergeCell ref="D4:D5"/>
    <mergeCell ref="C4:C5"/>
    <mergeCell ref="E3:E5"/>
  </mergeCells>
  <phoneticPr fontId="2" type="noConversion"/>
  <pageMargins left="1.3779527559055118" right="0.39370078740157483" top="1.299212598425197" bottom="1.1023622047244095" header="0.51181102362204722" footer="0.86614173228346458"/>
  <pageSetup paperSize="9" firstPageNumber="273" orientation="portrait" useFirstPageNumber="1" horizontalDpi="180" verticalDpi="180" r:id="rId1"/>
  <headerFooter alignWithMargins="0">
    <oddFooter>&amp;R&amp;9—&amp;"Times New Roman,常规"  &amp;P  &amp;"宋体,常规"—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K17" sqref="K17"/>
    </sheetView>
  </sheetViews>
  <sheetFormatPr defaultColWidth="9" defaultRowHeight="12" x14ac:dyDescent="0.15"/>
  <cols>
    <col min="1" max="1" width="18.5" style="6" customWidth="1"/>
    <col min="2" max="2" width="9.125" style="6" customWidth="1"/>
    <col min="3" max="3" width="9.25" style="6" customWidth="1"/>
    <col min="4" max="4" width="9.5" style="6" customWidth="1"/>
    <col min="5" max="5" width="10.5" style="6" customWidth="1"/>
    <col min="6" max="6" width="10.875" style="6" customWidth="1"/>
    <col min="7" max="16384" width="9" style="6"/>
  </cols>
  <sheetData>
    <row r="1" spans="1:15" ht="21" x14ac:dyDescent="0.3">
      <c r="A1" s="120" t="s">
        <v>222</v>
      </c>
      <c r="B1" s="120"/>
      <c r="C1" s="120"/>
      <c r="D1" s="120"/>
      <c r="E1" s="120"/>
      <c r="F1" s="145"/>
    </row>
    <row r="2" spans="1:15" ht="13.5" thickBot="1" x14ac:dyDescent="0.25">
      <c r="A2" s="20" t="s">
        <v>238</v>
      </c>
      <c r="B2" s="160" t="s">
        <v>302</v>
      </c>
      <c r="C2" s="160"/>
      <c r="F2" s="36" t="s">
        <v>224</v>
      </c>
      <c r="G2" s="12"/>
      <c r="H2" s="12"/>
      <c r="I2" s="12"/>
      <c r="J2" s="12"/>
      <c r="K2" s="12"/>
      <c r="L2" s="12"/>
      <c r="M2" s="12"/>
      <c r="N2" s="12"/>
      <c r="O2" s="12"/>
    </row>
    <row r="3" spans="1:15" ht="14.25" customHeight="1" x14ac:dyDescent="0.15">
      <c r="A3" s="123"/>
      <c r="B3" s="138" t="s">
        <v>117</v>
      </c>
      <c r="C3" s="138" t="s">
        <v>239</v>
      </c>
      <c r="D3" s="161" t="s">
        <v>287</v>
      </c>
      <c r="E3" s="138" t="s">
        <v>118</v>
      </c>
      <c r="F3" s="138" t="s">
        <v>121</v>
      </c>
      <c r="G3" s="83" t="s">
        <v>33</v>
      </c>
      <c r="H3" s="34"/>
    </row>
    <row r="4" spans="1:15" ht="14.25" customHeight="1" x14ac:dyDescent="0.15">
      <c r="A4" s="131"/>
      <c r="B4" s="134"/>
      <c r="C4" s="134"/>
      <c r="D4" s="162"/>
      <c r="E4" s="134"/>
      <c r="F4" s="134"/>
      <c r="G4" s="133" t="s">
        <v>166</v>
      </c>
    </row>
    <row r="5" spans="1:15" ht="12" customHeight="1" x14ac:dyDescent="0.15">
      <c r="A5" s="132"/>
      <c r="B5" s="135"/>
      <c r="C5" s="135"/>
      <c r="D5" s="163"/>
      <c r="E5" s="135"/>
      <c r="F5" s="135"/>
      <c r="G5" s="135"/>
    </row>
    <row r="6" spans="1:15" ht="18" customHeight="1" x14ac:dyDescent="0.15">
      <c r="A6" s="14" t="s">
        <v>119</v>
      </c>
      <c r="B6" s="94">
        <v>2400460.7000000002</v>
      </c>
      <c r="C6" s="94">
        <v>1540862.6</v>
      </c>
      <c r="D6" s="94">
        <v>58244.6</v>
      </c>
      <c r="E6" s="94">
        <v>1599385.1</v>
      </c>
      <c r="F6" s="94">
        <v>801075.6</v>
      </c>
      <c r="G6" s="94">
        <v>399114.8</v>
      </c>
    </row>
    <row r="7" spans="1:15" ht="18" customHeight="1" x14ac:dyDescent="0.15">
      <c r="A7" s="14" t="s">
        <v>120</v>
      </c>
      <c r="B7" s="94">
        <v>1594839.7</v>
      </c>
      <c r="C7" s="94">
        <v>1093030.1000000001</v>
      </c>
      <c r="D7" s="94">
        <v>40792.9</v>
      </c>
      <c r="E7" s="94">
        <v>1134100.7</v>
      </c>
      <c r="F7" s="94">
        <v>460739</v>
      </c>
      <c r="G7" s="94">
        <v>214720.8</v>
      </c>
    </row>
    <row r="8" spans="1:15" ht="18" customHeight="1" x14ac:dyDescent="0.15">
      <c r="A8" s="13" t="s">
        <v>226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15" ht="18" customHeight="1" x14ac:dyDescent="0.15">
      <c r="A9" s="13" t="s">
        <v>34</v>
      </c>
      <c r="B9" s="94">
        <v>1460440.6</v>
      </c>
      <c r="C9" s="94">
        <v>967592.4</v>
      </c>
      <c r="D9" s="94">
        <v>40792.9</v>
      </c>
      <c r="E9" s="94">
        <v>1008663</v>
      </c>
      <c r="F9" s="94">
        <v>451777.6</v>
      </c>
      <c r="G9" s="94">
        <v>207692.5</v>
      </c>
    </row>
    <row r="10" spans="1:15" ht="18" customHeight="1" x14ac:dyDescent="0.15">
      <c r="A10" s="13" t="s">
        <v>227</v>
      </c>
      <c r="B10" s="94">
        <v>233852.9</v>
      </c>
      <c r="C10" s="94">
        <v>77791.199999999997</v>
      </c>
      <c r="D10" s="94">
        <v>13154.2</v>
      </c>
      <c r="E10" s="94">
        <v>90945.4</v>
      </c>
      <c r="F10" s="94">
        <v>142907.5</v>
      </c>
      <c r="G10" s="94">
        <v>14718.7</v>
      </c>
    </row>
    <row r="11" spans="1:15" ht="18" customHeight="1" x14ac:dyDescent="0.15">
      <c r="A11" s="13" t="s">
        <v>228</v>
      </c>
      <c r="B11" s="94">
        <v>2716.5</v>
      </c>
      <c r="C11" s="94">
        <v>761.3</v>
      </c>
      <c r="D11" s="97" t="s">
        <v>33</v>
      </c>
      <c r="E11" s="94">
        <v>761.3</v>
      </c>
      <c r="F11" s="94">
        <v>1955.2</v>
      </c>
      <c r="G11" s="94">
        <v>1620</v>
      </c>
    </row>
    <row r="12" spans="1:15" ht="18" customHeight="1" x14ac:dyDescent="0.15">
      <c r="A12" s="13" t="s">
        <v>229</v>
      </c>
      <c r="B12" s="94">
        <v>685189.7</v>
      </c>
      <c r="C12" s="94">
        <v>557569.1</v>
      </c>
      <c r="D12" s="94">
        <v>11561</v>
      </c>
      <c r="E12" s="94">
        <v>569130.1</v>
      </c>
      <c r="F12" s="94">
        <v>116059.6</v>
      </c>
      <c r="G12" s="94">
        <v>88330.2</v>
      </c>
    </row>
    <row r="13" spans="1:15" ht="18" customHeight="1" x14ac:dyDescent="0.15">
      <c r="A13" s="13" t="s">
        <v>230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97" t="s">
        <v>33</v>
      </c>
    </row>
    <row r="14" spans="1:15" ht="18" customHeight="1" x14ac:dyDescent="0.15">
      <c r="A14" s="13" t="s">
        <v>231</v>
      </c>
      <c r="B14" s="94">
        <v>536953.5</v>
      </c>
      <c r="C14" s="94">
        <v>330734.40000000002</v>
      </c>
      <c r="D14" s="94">
        <v>16077.7</v>
      </c>
      <c r="E14" s="94">
        <v>347089.8</v>
      </c>
      <c r="F14" s="94">
        <v>189863.7</v>
      </c>
      <c r="G14" s="94">
        <v>103002.3</v>
      </c>
    </row>
    <row r="15" spans="1:15" ht="18" customHeight="1" x14ac:dyDescent="0.15">
      <c r="A15" s="13" t="s">
        <v>73</v>
      </c>
      <c r="B15" s="94">
        <v>805621</v>
      </c>
      <c r="C15" s="94">
        <v>447832.5</v>
      </c>
      <c r="D15" s="94">
        <v>17451.7</v>
      </c>
      <c r="E15" s="94">
        <v>465284.4</v>
      </c>
      <c r="F15" s="94">
        <v>340336.6</v>
      </c>
      <c r="G15" s="94">
        <v>184394</v>
      </c>
    </row>
    <row r="16" spans="1:15" ht="18" customHeight="1" x14ac:dyDescent="0.15">
      <c r="A16" s="13" t="s">
        <v>232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</row>
    <row r="17" spans="1:7" ht="18" customHeight="1" x14ac:dyDescent="0.15">
      <c r="A17" s="13" t="s">
        <v>34</v>
      </c>
      <c r="B17" s="94">
        <v>778942.6</v>
      </c>
      <c r="C17" s="94">
        <v>426914.5</v>
      </c>
      <c r="D17" s="94">
        <v>17451.7</v>
      </c>
      <c r="E17" s="94">
        <v>444366.4</v>
      </c>
      <c r="F17" s="94">
        <v>334576.2</v>
      </c>
      <c r="G17" s="94">
        <v>181604.1</v>
      </c>
    </row>
    <row r="18" spans="1:7" ht="18" customHeight="1" x14ac:dyDescent="0.15">
      <c r="A18" s="13" t="s">
        <v>227</v>
      </c>
      <c r="B18" s="94">
        <v>7649.6</v>
      </c>
      <c r="C18" s="94">
        <v>6159.4</v>
      </c>
      <c r="D18" s="97" t="s">
        <v>33</v>
      </c>
      <c r="E18" s="94">
        <v>6159.4</v>
      </c>
      <c r="F18" s="94">
        <v>1490.2</v>
      </c>
      <c r="G18" s="94">
        <v>129.69999999999999</v>
      </c>
    </row>
    <row r="19" spans="1:7" ht="18" customHeight="1" x14ac:dyDescent="0.15">
      <c r="A19" s="13" t="s">
        <v>228</v>
      </c>
      <c r="B19" s="94">
        <v>2909.9</v>
      </c>
      <c r="C19" s="94">
        <v>1340.8</v>
      </c>
      <c r="D19" s="97" t="s">
        <v>33</v>
      </c>
      <c r="E19" s="94">
        <v>1340.8</v>
      </c>
      <c r="F19" s="94">
        <v>1569.1</v>
      </c>
      <c r="G19" s="94">
        <v>1036.9000000000001</v>
      </c>
    </row>
    <row r="20" spans="1:7" ht="18" customHeight="1" x14ac:dyDescent="0.15">
      <c r="A20" s="13" t="s">
        <v>233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97" t="s">
        <v>33</v>
      </c>
    </row>
    <row r="21" spans="1:7" ht="18" customHeight="1" x14ac:dyDescent="0.15">
      <c r="A21" s="13" t="s">
        <v>229</v>
      </c>
      <c r="B21" s="94">
        <v>309061.5</v>
      </c>
      <c r="C21" s="94">
        <v>233235</v>
      </c>
      <c r="D21" s="94">
        <v>7177.2</v>
      </c>
      <c r="E21" s="94">
        <v>240412.2</v>
      </c>
      <c r="F21" s="94">
        <v>68649.3</v>
      </c>
      <c r="G21" s="94">
        <v>44329.1</v>
      </c>
    </row>
    <row r="22" spans="1:7" ht="18" customHeight="1" x14ac:dyDescent="0.15">
      <c r="A22" s="13" t="s">
        <v>230</v>
      </c>
      <c r="B22" s="94">
        <v>84974.2</v>
      </c>
      <c r="C22" s="94">
        <v>-12213.8</v>
      </c>
      <c r="D22" s="94">
        <v>2782.5</v>
      </c>
      <c r="E22" s="94">
        <v>-9431.2999999999993</v>
      </c>
      <c r="F22" s="94">
        <v>94405.5</v>
      </c>
      <c r="G22" s="94">
        <v>12310</v>
      </c>
    </row>
    <row r="23" spans="1:7" ht="18" customHeight="1" x14ac:dyDescent="0.15">
      <c r="A23" s="13" t="s">
        <v>231</v>
      </c>
      <c r="B23" s="94">
        <v>360542.7</v>
      </c>
      <c r="C23" s="94">
        <v>197483.5</v>
      </c>
      <c r="D23" s="94">
        <v>7450.8</v>
      </c>
      <c r="E23" s="94">
        <v>204934.5</v>
      </c>
      <c r="F23" s="94">
        <v>155608.20000000001</v>
      </c>
      <c r="G23" s="94">
        <v>114615.4</v>
      </c>
    </row>
    <row r="24" spans="1:7" ht="18" customHeight="1" x14ac:dyDescent="0.15">
      <c r="A24" s="13" t="s">
        <v>234</v>
      </c>
      <c r="B24" s="97" t="s">
        <v>33</v>
      </c>
      <c r="C24" s="97" t="s">
        <v>33</v>
      </c>
      <c r="D24" s="97" t="s">
        <v>33</v>
      </c>
      <c r="E24" s="97" t="s">
        <v>33</v>
      </c>
      <c r="F24" s="97" t="s">
        <v>33</v>
      </c>
      <c r="G24" s="97" t="s">
        <v>33</v>
      </c>
    </row>
    <row r="25" spans="1:7" ht="18" customHeight="1" x14ac:dyDescent="0.15">
      <c r="A25" s="13" t="s">
        <v>235</v>
      </c>
      <c r="B25" s="94">
        <v>123233.4</v>
      </c>
      <c r="C25" s="94">
        <v>90081.3</v>
      </c>
      <c r="D25" s="94">
        <v>3191.2</v>
      </c>
      <c r="E25" s="94">
        <v>93272.5</v>
      </c>
      <c r="F25" s="94">
        <v>29960.9</v>
      </c>
      <c r="G25" s="94">
        <v>21734.7</v>
      </c>
    </row>
    <row r="26" spans="1:7" ht="18" customHeight="1" x14ac:dyDescent="0.15">
      <c r="A26" s="13" t="s">
        <v>323</v>
      </c>
      <c r="B26" s="94">
        <v>51091.9</v>
      </c>
      <c r="C26" s="94">
        <v>32348.7</v>
      </c>
      <c r="D26" s="94">
        <v>1430.7</v>
      </c>
      <c r="E26" s="94">
        <v>33779.4</v>
      </c>
      <c r="F26" s="94">
        <v>17312.5</v>
      </c>
      <c r="G26" s="94">
        <v>15473.2</v>
      </c>
    </row>
    <row r="27" spans="1:7" ht="18" customHeight="1" x14ac:dyDescent="0.15">
      <c r="A27" s="13" t="s">
        <v>324</v>
      </c>
      <c r="B27" s="94">
        <v>68948.7</v>
      </c>
      <c r="C27" s="94">
        <v>56176</v>
      </c>
      <c r="D27" s="94">
        <v>1760.5</v>
      </c>
      <c r="E27" s="94">
        <v>57936.5</v>
      </c>
      <c r="F27" s="94">
        <v>11012.2</v>
      </c>
      <c r="G27" s="94">
        <v>5971.5</v>
      </c>
    </row>
    <row r="28" spans="1:7" ht="18" customHeight="1" x14ac:dyDescent="0.15">
      <c r="A28" s="13" t="s">
        <v>236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97" t="s">
        <v>33</v>
      </c>
    </row>
    <row r="29" spans="1:7" ht="18" customHeight="1" x14ac:dyDescent="0.15">
      <c r="A29" s="13" t="s">
        <v>318</v>
      </c>
      <c r="B29" s="94">
        <v>735311.2</v>
      </c>
      <c r="C29" s="94">
        <v>391397.1</v>
      </c>
      <c r="D29" s="94">
        <v>15608</v>
      </c>
      <c r="E29" s="94">
        <v>407005.3</v>
      </c>
      <c r="F29" s="94">
        <v>328305.90000000002</v>
      </c>
      <c r="G29" s="94">
        <v>178568.4</v>
      </c>
    </row>
    <row r="30" spans="1:7" ht="18" customHeight="1" x14ac:dyDescent="0.15">
      <c r="A30" s="13" t="s">
        <v>322</v>
      </c>
      <c r="B30" s="94">
        <v>31193.8</v>
      </c>
      <c r="C30" s="94">
        <v>25879.9</v>
      </c>
      <c r="D30" s="94">
        <v>445.1</v>
      </c>
      <c r="E30" s="94">
        <v>26325</v>
      </c>
      <c r="F30" s="94">
        <v>4868.8</v>
      </c>
      <c r="G30" s="94">
        <v>1979.6</v>
      </c>
    </row>
    <row r="31" spans="1:7" ht="18" customHeight="1" x14ac:dyDescent="0.15">
      <c r="A31" s="13" t="s">
        <v>319</v>
      </c>
      <c r="B31" s="94">
        <v>19500.900000000001</v>
      </c>
      <c r="C31" s="94">
        <v>15646.8</v>
      </c>
      <c r="D31" s="94">
        <v>1249</v>
      </c>
      <c r="E31" s="94">
        <v>16895.8</v>
      </c>
      <c r="F31" s="94">
        <v>2605.1</v>
      </c>
      <c r="G31" s="94">
        <v>200</v>
      </c>
    </row>
    <row r="32" spans="1:7" ht="18" customHeight="1" x14ac:dyDescent="0.15">
      <c r="A32" s="13" t="s">
        <v>237</v>
      </c>
      <c r="B32" s="97" t="s">
        <v>33</v>
      </c>
      <c r="C32" s="97" t="s">
        <v>33</v>
      </c>
      <c r="D32" s="97" t="s">
        <v>33</v>
      </c>
      <c r="E32" s="97" t="s">
        <v>33</v>
      </c>
      <c r="F32" s="97" t="s">
        <v>33</v>
      </c>
      <c r="G32" s="97" t="s">
        <v>33</v>
      </c>
    </row>
    <row r="33" spans="1:7" ht="18" customHeight="1" x14ac:dyDescent="0.15">
      <c r="A33" s="13" t="s">
        <v>157</v>
      </c>
      <c r="B33" s="94">
        <v>18886.099999999999</v>
      </c>
      <c r="C33" s="94">
        <v>13712.2</v>
      </c>
      <c r="D33" s="94">
        <v>586.5</v>
      </c>
      <c r="E33" s="94">
        <v>14298.7</v>
      </c>
      <c r="F33" s="94">
        <v>4587.3999999999996</v>
      </c>
      <c r="G33" s="94">
        <v>3737.4</v>
      </c>
    </row>
    <row r="34" spans="1:7" ht="18" customHeight="1" x14ac:dyDescent="0.15">
      <c r="A34" s="13" t="s">
        <v>158</v>
      </c>
      <c r="B34" s="94">
        <v>76053.8</v>
      </c>
      <c r="C34" s="94">
        <v>61387.3</v>
      </c>
      <c r="D34" s="94">
        <v>1711.2</v>
      </c>
      <c r="E34" s="94">
        <v>63098.5</v>
      </c>
      <c r="F34" s="94">
        <v>12955.3</v>
      </c>
      <c r="G34" s="94">
        <v>5381.9</v>
      </c>
    </row>
    <row r="35" spans="1:7" ht="18" customHeight="1" x14ac:dyDescent="0.15">
      <c r="A35" s="13" t="s">
        <v>159</v>
      </c>
      <c r="B35" s="94">
        <v>30293.200000000001</v>
      </c>
      <c r="C35" s="94">
        <v>16084.4</v>
      </c>
      <c r="D35" s="94">
        <v>893.5</v>
      </c>
      <c r="E35" s="94">
        <v>16977.900000000001</v>
      </c>
      <c r="F35" s="94">
        <v>13315.3</v>
      </c>
      <c r="G35" s="94">
        <v>13004.2</v>
      </c>
    </row>
    <row r="36" spans="1:7" ht="18" customHeight="1" x14ac:dyDescent="0.15">
      <c r="A36" s="13" t="s">
        <v>160</v>
      </c>
      <c r="B36" s="94">
        <v>468550.5</v>
      </c>
      <c r="C36" s="94">
        <v>231548.3</v>
      </c>
      <c r="D36" s="94">
        <v>11941.7</v>
      </c>
      <c r="E36" s="94">
        <v>243490.1</v>
      </c>
      <c r="F36" s="94">
        <v>225060.4</v>
      </c>
      <c r="G36" s="94">
        <v>98191.7</v>
      </c>
    </row>
    <row r="37" spans="1:7" x14ac:dyDescent="0.15">
      <c r="A37" s="13" t="s">
        <v>161</v>
      </c>
      <c r="B37" s="94">
        <v>157115.70000000001</v>
      </c>
      <c r="C37" s="94">
        <v>108241.9</v>
      </c>
      <c r="D37" s="94">
        <v>945.9</v>
      </c>
      <c r="E37" s="94">
        <v>109187.9</v>
      </c>
      <c r="F37" s="94">
        <v>47927.8</v>
      </c>
      <c r="G37" s="94">
        <v>32731.8</v>
      </c>
    </row>
  </sheetData>
  <mergeCells count="9">
    <mergeCell ref="G4:G5"/>
    <mergeCell ref="B3:B5"/>
    <mergeCell ref="F3:F5"/>
    <mergeCell ref="A1:F1"/>
    <mergeCell ref="B2:C2"/>
    <mergeCell ref="A3:A5"/>
    <mergeCell ref="C3:C5"/>
    <mergeCell ref="E3:E5"/>
    <mergeCell ref="D3:D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4" workbookViewId="0">
      <selection activeCell="K22" sqref="K22"/>
    </sheetView>
  </sheetViews>
  <sheetFormatPr defaultColWidth="9" defaultRowHeight="12" x14ac:dyDescent="0.15"/>
  <cols>
    <col min="1" max="1" width="19.75" style="6" customWidth="1"/>
    <col min="2" max="2" width="9.5" style="6" bestFit="1" customWidth="1"/>
    <col min="3" max="3" width="8.875" style="6" customWidth="1"/>
    <col min="4" max="4" width="9.5" style="6" customWidth="1"/>
    <col min="5" max="5" width="8.25" style="6" customWidth="1"/>
    <col min="6" max="6" width="10" style="6" customWidth="1"/>
    <col min="7" max="16384" width="9" style="6"/>
  </cols>
  <sheetData>
    <row r="1" spans="1:15" ht="21" x14ac:dyDescent="0.3">
      <c r="A1" s="120" t="s">
        <v>222</v>
      </c>
      <c r="B1" s="120"/>
      <c r="C1" s="120"/>
      <c r="D1" s="120"/>
      <c r="E1" s="120"/>
      <c r="F1" s="145"/>
    </row>
    <row r="2" spans="1:15" ht="13.5" thickBot="1" x14ac:dyDescent="0.25">
      <c r="A2" s="20" t="s">
        <v>240</v>
      </c>
      <c r="B2" s="160" t="s">
        <v>302</v>
      </c>
      <c r="C2" s="160"/>
      <c r="F2" s="36" t="s">
        <v>224</v>
      </c>
      <c r="G2" s="12"/>
      <c r="H2" s="12"/>
      <c r="I2" s="12"/>
      <c r="J2" s="12"/>
      <c r="K2" s="12"/>
      <c r="L2" s="12"/>
      <c r="M2" s="12"/>
      <c r="N2" s="12"/>
      <c r="O2" s="12"/>
    </row>
    <row r="3" spans="1:15" ht="14.25" customHeight="1" x14ac:dyDescent="0.15">
      <c r="A3" s="123"/>
      <c r="B3" s="138" t="s">
        <v>164</v>
      </c>
      <c r="C3" s="138" t="s">
        <v>123</v>
      </c>
      <c r="D3" s="138" t="s">
        <v>258</v>
      </c>
      <c r="E3" s="138" t="s">
        <v>257</v>
      </c>
      <c r="F3" s="138" t="s">
        <v>165</v>
      </c>
      <c r="G3" s="103"/>
      <c r="H3" s="34"/>
      <c r="I3" s="12"/>
      <c r="J3" s="12"/>
      <c r="K3" s="12"/>
      <c r="L3" s="12"/>
      <c r="M3" s="12"/>
    </row>
    <row r="4" spans="1:15" ht="12" customHeight="1" x14ac:dyDescent="0.15">
      <c r="A4" s="131"/>
      <c r="B4" s="134"/>
      <c r="C4" s="134"/>
      <c r="D4" s="134"/>
      <c r="E4" s="134"/>
      <c r="F4" s="134"/>
      <c r="G4" s="164" t="s">
        <v>288</v>
      </c>
    </row>
    <row r="5" spans="1:15" ht="12" customHeight="1" x14ac:dyDescent="0.15">
      <c r="A5" s="132"/>
      <c r="B5" s="135"/>
      <c r="C5" s="135"/>
      <c r="D5" s="135"/>
      <c r="E5" s="135"/>
      <c r="F5" s="135"/>
      <c r="G5" s="165"/>
      <c r="H5" s="12"/>
    </row>
    <row r="6" spans="1:15" x14ac:dyDescent="0.15">
      <c r="A6" s="14" t="s">
        <v>119</v>
      </c>
      <c r="B6" s="94">
        <v>6818480.9000000004</v>
      </c>
      <c r="C6" s="94">
        <v>6137651</v>
      </c>
      <c r="D6" s="94">
        <v>58223.3</v>
      </c>
      <c r="E6" s="94">
        <v>58155.5</v>
      </c>
      <c r="F6" s="94">
        <v>5942.7</v>
      </c>
      <c r="G6" s="94">
        <v>289987.5</v>
      </c>
    </row>
    <row r="7" spans="1:15" x14ac:dyDescent="0.15">
      <c r="A7" s="14" t="s">
        <v>120</v>
      </c>
      <c r="B7" s="94">
        <v>4784950.4000000004</v>
      </c>
      <c r="C7" s="94">
        <v>4350535.4000000004</v>
      </c>
      <c r="D7" s="94">
        <v>51606</v>
      </c>
      <c r="E7" s="94">
        <v>51568.7</v>
      </c>
      <c r="F7" s="94">
        <v>5190.3</v>
      </c>
      <c r="G7" s="94">
        <v>183679.2</v>
      </c>
    </row>
    <row r="8" spans="1:15" ht="12.75" x14ac:dyDescent="0.15">
      <c r="A8" s="13" t="s">
        <v>226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15" x14ac:dyDescent="0.15">
      <c r="A9" s="13" t="s">
        <v>34</v>
      </c>
      <c r="B9" s="94">
        <v>4711594.8</v>
      </c>
      <c r="C9" s="94">
        <v>4279337.9000000004</v>
      </c>
      <c r="D9" s="94">
        <v>51340.4</v>
      </c>
      <c r="E9" s="94">
        <v>51303.1</v>
      </c>
      <c r="F9" s="94">
        <v>5068.2</v>
      </c>
      <c r="G9" s="94">
        <v>183677.8</v>
      </c>
    </row>
    <row r="10" spans="1:15" ht="12.75" x14ac:dyDescent="0.15">
      <c r="A10" s="13" t="s">
        <v>227</v>
      </c>
      <c r="B10" s="94">
        <v>407434.3</v>
      </c>
      <c r="C10" s="94">
        <v>309593.8</v>
      </c>
      <c r="D10" s="94">
        <v>39718.5</v>
      </c>
      <c r="E10" s="94">
        <v>39718.5</v>
      </c>
      <c r="F10" s="94">
        <v>80.2</v>
      </c>
      <c r="G10" s="94">
        <v>8199</v>
      </c>
    </row>
    <row r="11" spans="1:15" ht="12.75" x14ac:dyDescent="0.15">
      <c r="A11" s="13" t="s">
        <v>228</v>
      </c>
      <c r="B11" s="94">
        <v>12296.8</v>
      </c>
      <c r="C11" s="94">
        <v>10323</v>
      </c>
      <c r="D11" s="94">
        <v>24.5</v>
      </c>
      <c r="E11" s="94">
        <v>24.5</v>
      </c>
      <c r="F11" s="97" t="s">
        <v>33</v>
      </c>
      <c r="G11" s="94">
        <v>693.8</v>
      </c>
    </row>
    <row r="12" spans="1:15" ht="12.75" x14ac:dyDescent="0.15">
      <c r="A12" s="13" t="s">
        <v>229</v>
      </c>
      <c r="B12" s="94">
        <v>1860467.1</v>
      </c>
      <c r="C12" s="94">
        <v>1702512.9</v>
      </c>
      <c r="D12" s="94">
        <v>3082.1</v>
      </c>
      <c r="E12" s="94">
        <v>3074.4</v>
      </c>
      <c r="F12" s="94">
        <v>4168</v>
      </c>
      <c r="G12" s="94">
        <v>122994.4</v>
      </c>
    </row>
    <row r="13" spans="1:15" ht="12.75" x14ac:dyDescent="0.15">
      <c r="A13" s="13" t="s">
        <v>230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97" t="s">
        <v>33</v>
      </c>
    </row>
    <row r="14" spans="1:15" ht="12.75" x14ac:dyDescent="0.15">
      <c r="A14" s="13" t="s">
        <v>231</v>
      </c>
      <c r="B14" s="94">
        <v>2428383.2999999998</v>
      </c>
      <c r="C14" s="94">
        <v>2254651.2999999998</v>
      </c>
      <c r="D14" s="94">
        <v>8454</v>
      </c>
      <c r="E14" s="94">
        <v>8424.4</v>
      </c>
      <c r="F14" s="94">
        <v>820</v>
      </c>
      <c r="G14" s="94">
        <v>51668.9</v>
      </c>
    </row>
    <row r="15" spans="1:15" x14ac:dyDescent="0.15">
      <c r="A15" s="13" t="s">
        <v>73</v>
      </c>
      <c r="B15" s="94">
        <v>2033530.5</v>
      </c>
      <c r="C15" s="94">
        <v>1787115.6</v>
      </c>
      <c r="D15" s="94">
        <v>6617.3</v>
      </c>
      <c r="E15" s="94">
        <v>6586.8</v>
      </c>
      <c r="F15" s="94">
        <v>752.4</v>
      </c>
      <c r="G15" s="94">
        <v>106308.3</v>
      </c>
    </row>
    <row r="16" spans="1:15" ht="12.75" x14ac:dyDescent="0.15">
      <c r="A16" s="13" t="s">
        <v>232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</row>
    <row r="17" spans="1:7" x14ac:dyDescent="0.15">
      <c r="A17" s="13" t="s">
        <v>34</v>
      </c>
      <c r="B17" s="94">
        <v>2014823.4</v>
      </c>
      <c r="C17" s="94">
        <v>1773295.2</v>
      </c>
      <c r="D17" s="94">
        <v>6543.9</v>
      </c>
      <c r="E17" s="94">
        <v>6513.4</v>
      </c>
      <c r="F17" s="94">
        <v>752.4</v>
      </c>
      <c r="G17" s="94">
        <v>102170.1</v>
      </c>
    </row>
    <row r="18" spans="1:7" ht="12.75" x14ac:dyDescent="0.15">
      <c r="A18" s="13" t="s">
        <v>227</v>
      </c>
      <c r="B18" s="94">
        <v>43627.7</v>
      </c>
      <c r="C18" s="94">
        <v>41374.699999999997</v>
      </c>
      <c r="D18" s="94">
        <v>1.1000000000000001</v>
      </c>
      <c r="E18" s="94">
        <v>1.1000000000000001</v>
      </c>
      <c r="F18" s="97" t="s">
        <v>33</v>
      </c>
      <c r="G18" s="97" t="s">
        <v>33</v>
      </c>
    </row>
    <row r="19" spans="1:7" ht="12.75" x14ac:dyDescent="0.15">
      <c r="A19" s="13" t="s">
        <v>228</v>
      </c>
      <c r="B19" s="94">
        <v>38081.300000000003</v>
      </c>
      <c r="C19" s="94">
        <v>35574</v>
      </c>
      <c r="D19" s="94">
        <v>459.9</v>
      </c>
      <c r="E19" s="94">
        <v>448.3</v>
      </c>
      <c r="F19" s="94">
        <v>80.900000000000006</v>
      </c>
      <c r="G19" s="94">
        <v>647.79999999999995</v>
      </c>
    </row>
    <row r="20" spans="1:7" ht="12.75" x14ac:dyDescent="0.15">
      <c r="A20" s="13" t="s">
        <v>233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97" t="s">
        <v>33</v>
      </c>
    </row>
    <row r="21" spans="1:7" ht="12.75" x14ac:dyDescent="0.15">
      <c r="A21" s="13" t="s">
        <v>229</v>
      </c>
      <c r="B21" s="94">
        <v>563352.4</v>
      </c>
      <c r="C21" s="94">
        <v>502507.3</v>
      </c>
      <c r="D21" s="94">
        <v>1477.4</v>
      </c>
      <c r="E21" s="94">
        <v>1477.4</v>
      </c>
      <c r="F21" s="94">
        <v>516.9</v>
      </c>
      <c r="G21" s="94">
        <v>34063.300000000003</v>
      </c>
    </row>
    <row r="22" spans="1:7" ht="12.75" x14ac:dyDescent="0.15">
      <c r="A22" s="13" t="s">
        <v>230</v>
      </c>
      <c r="B22" s="94">
        <v>362687</v>
      </c>
      <c r="C22" s="94">
        <v>328719.40000000002</v>
      </c>
      <c r="D22" s="94">
        <v>597.79999999999995</v>
      </c>
      <c r="E22" s="94">
        <v>597.79999999999995</v>
      </c>
      <c r="F22" s="97" t="s">
        <v>33</v>
      </c>
      <c r="G22" s="94">
        <v>15738.3</v>
      </c>
    </row>
    <row r="23" spans="1:7" ht="12.75" x14ac:dyDescent="0.15">
      <c r="A23" s="13" t="s">
        <v>231</v>
      </c>
      <c r="B23" s="94">
        <v>996863.6</v>
      </c>
      <c r="C23" s="94">
        <v>856695.2</v>
      </c>
      <c r="D23" s="94">
        <v>3955.1</v>
      </c>
      <c r="E23" s="94">
        <v>3936.2</v>
      </c>
      <c r="F23" s="94">
        <v>154.6</v>
      </c>
      <c r="G23" s="94">
        <v>51434.1</v>
      </c>
    </row>
    <row r="24" spans="1:7" ht="12.75" x14ac:dyDescent="0.15">
      <c r="A24" s="13" t="s">
        <v>234</v>
      </c>
      <c r="B24" s="97" t="s">
        <v>33</v>
      </c>
      <c r="C24" s="97" t="s">
        <v>33</v>
      </c>
      <c r="D24" s="97" t="s">
        <v>33</v>
      </c>
      <c r="E24" s="97" t="s">
        <v>33</v>
      </c>
      <c r="F24" s="97" t="s">
        <v>33</v>
      </c>
      <c r="G24" s="97" t="s">
        <v>33</v>
      </c>
    </row>
    <row r="25" spans="1:7" ht="12.75" x14ac:dyDescent="0.15">
      <c r="A25" s="13" t="s">
        <v>235</v>
      </c>
      <c r="B25" s="94">
        <v>274112.09999999998</v>
      </c>
      <c r="C25" s="94">
        <v>217069.8</v>
      </c>
      <c r="D25" s="94">
        <v>1355.9</v>
      </c>
      <c r="E25" s="94">
        <v>1344.3</v>
      </c>
      <c r="F25" s="94">
        <v>287.39999999999998</v>
      </c>
      <c r="G25" s="94">
        <v>27862.7</v>
      </c>
    </row>
    <row r="26" spans="1:7" x14ac:dyDescent="0.15">
      <c r="A26" s="13" t="s">
        <v>325</v>
      </c>
      <c r="B26" s="94">
        <v>124810.7</v>
      </c>
      <c r="C26" s="94">
        <v>112070.9</v>
      </c>
      <c r="D26" s="94">
        <v>938.3</v>
      </c>
      <c r="E26" s="94">
        <v>926.7</v>
      </c>
      <c r="F26" s="94">
        <v>72.599999999999994</v>
      </c>
      <c r="G26" s="94">
        <v>2883.1</v>
      </c>
    </row>
    <row r="27" spans="1:7" x14ac:dyDescent="0.15">
      <c r="A27" s="13" t="s">
        <v>326</v>
      </c>
      <c r="B27" s="94">
        <v>144832.4</v>
      </c>
      <c r="C27" s="94">
        <v>100724.4</v>
      </c>
      <c r="D27" s="94">
        <v>384.1</v>
      </c>
      <c r="E27" s="94">
        <v>384.1</v>
      </c>
      <c r="F27" s="94">
        <v>214.8</v>
      </c>
      <c r="G27" s="94">
        <v>24890.799999999999</v>
      </c>
    </row>
    <row r="28" spans="1:7" ht="12.75" x14ac:dyDescent="0.15">
      <c r="A28" s="13" t="s">
        <v>236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97" t="s">
        <v>33</v>
      </c>
    </row>
    <row r="29" spans="1:7" x14ac:dyDescent="0.15">
      <c r="A29" s="13" t="s">
        <v>318</v>
      </c>
      <c r="B29" s="94">
        <v>1852648</v>
      </c>
      <c r="C29" s="94">
        <v>1652938.9</v>
      </c>
      <c r="D29" s="94">
        <v>6202.7</v>
      </c>
      <c r="E29" s="94">
        <v>6173.8</v>
      </c>
      <c r="F29" s="94">
        <v>752.4</v>
      </c>
      <c r="G29" s="94">
        <v>82721.600000000006</v>
      </c>
    </row>
    <row r="30" spans="1:7" x14ac:dyDescent="0.15">
      <c r="A30" s="13" t="s">
        <v>322</v>
      </c>
      <c r="B30" s="94">
        <v>78779.600000000006</v>
      </c>
      <c r="C30" s="94">
        <v>47886.400000000001</v>
      </c>
      <c r="D30" s="94">
        <v>221.5</v>
      </c>
      <c r="E30" s="94">
        <v>221.5</v>
      </c>
      <c r="F30" s="97" t="s">
        <v>33</v>
      </c>
      <c r="G30" s="94">
        <v>11944.7</v>
      </c>
    </row>
    <row r="31" spans="1:7" x14ac:dyDescent="0.15">
      <c r="A31" s="13" t="s">
        <v>319</v>
      </c>
      <c r="B31" s="94">
        <v>41843.5</v>
      </c>
      <c r="C31" s="94">
        <v>32605</v>
      </c>
      <c r="D31" s="94">
        <v>122</v>
      </c>
      <c r="E31" s="94">
        <v>122</v>
      </c>
      <c r="F31" s="97" t="s">
        <v>33</v>
      </c>
      <c r="G31" s="94">
        <v>8708.4</v>
      </c>
    </row>
    <row r="32" spans="1:7" ht="12.75" x14ac:dyDescent="0.15">
      <c r="A32" s="13" t="s">
        <v>237</v>
      </c>
      <c r="B32" s="97" t="s">
        <v>33</v>
      </c>
      <c r="C32" s="97" t="s">
        <v>33</v>
      </c>
      <c r="D32" s="97" t="s">
        <v>33</v>
      </c>
      <c r="E32" s="97" t="s">
        <v>33</v>
      </c>
      <c r="F32" s="97" t="s">
        <v>33</v>
      </c>
      <c r="G32" s="97" t="s">
        <v>33</v>
      </c>
    </row>
    <row r="33" spans="1:7" x14ac:dyDescent="0.15">
      <c r="A33" s="13" t="s">
        <v>157</v>
      </c>
      <c r="B33" s="94">
        <v>26403</v>
      </c>
      <c r="C33" s="94">
        <v>22025.4</v>
      </c>
      <c r="D33" s="94">
        <v>204.4</v>
      </c>
      <c r="E33" s="94">
        <v>204.4</v>
      </c>
      <c r="F33" s="94">
        <v>10.8</v>
      </c>
      <c r="G33" s="94">
        <v>1742.3</v>
      </c>
    </row>
    <row r="34" spans="1:7" x14ac:dyDescent="0.15">
      <c r="A34" s="13" t="s">
        <v>158</v>
      </c>
      <c r="B34" s="94">
        <v>130193.9</v>
      </c>
      <c r="C34" s="94">
        <v>88265.600000000006</v>
      </c>
      <c r="D34" s="94">
        <v>351.9</v>
      </c>
      <c r="E34" s="94">
        <v>351.9</v>
      </c>
      <c r="F34" s="94">
        <v>204</v>
      </c>
      <c r="G34" s="94">
        <v>23623.9</v>
      </c>
    </row>
    <row r="35" spans="1:7" x14ac:dyDescent="0.15">
      <c r="A35" s="13" t="s">
        <v>159</v>
      </c>
      <c r="B35" s="94">
        <v>114980.2</v>
      </c>
      <c r="C35" s="94">
        <v>103845.1</v>
      </c>
      <c r="D35" s="94">
        <v>790.9</v>
      </c>
      <c r="E35" s="94">
        <v>779.3</v>
      </c>
      <c r="F35" s="94">
        <v>72.599999999999994</v>
      </c>
      <c r="G35" s="94">
        <v>2382.9</v>
      </c>
    </row>
    <row r="36" spans="1:7" x14ac:dyDescent="0.15">
      <c r="A36" s="13" t="s">
        <v>160</v>
      </c>
      <c r="B36" s="94">
        <v>1210877.6000000001</v>
      </c>
      <c r="C36" s="94">
        <v>1065365.5</v>
      </c>
      <c r="D36" s="94">
        <v>3801.4</v>
      </c>
      <c r="E36" s="94">
        <v>3786.5</v>
      </c>
      <c r="F36" s="94">
        <v>366</v>
      </c>
      <c r="G36" s="94">
        <v>60841.3</v>
      </c>
    </row>
    <row r="37" spans="1:7" x14ac:dyDescent="0.15">
      <c r="A37" s="13" t="s">
        <v>161</v>
      </c>
      <c r="B37" s="94">
        <v>435245.8</v>
      </c>
      <c r="C37" s="94">
        <v>403150.5</v>
      </c>
      <c r="D37" s="94">
        <v>1192.4000000000001</v>
      </c>
      <c r="E37" s="94">
        <v>1192.4000000000001</v>
      </c>
      <c r="F37" s="94">
        <v>99</v>
      </c>
      <c r="G37" s="94">
        <v>13153.3</v>
      </c>
    </row>
  </sheetData>
  <mergeCells count="9">
    <mergeCell ref="G4:G5"/>
    <mergeCell ref="D3:D5"/>
    <mergeCell ref="A1:F1"/>
    <mergeCell ref="B2:C2"/>
    <mergeCell ref="A3:A5"/>
    <mergeCell ref="B3:B5"/>
    <mergeCell ref="C3:C5"/>
    <mergeCell ref="E3:E5"/>
    <mergeCell ref="F3: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K26" sqref="K26"/>
    </sheetView>
  </sheetViews>
  <sheetFormatPr defaultColWidth="9" defaultRowHeight="12" x14ac:dyDescent="0.15"/>
  <cols>
    <col min="1" max="1" width="18" style="6" customWidth="1"/>
    <col min="2" max="2" width="7.75" style="6" customWidth="1"/>
    <col min="3" max="3" width="7.875" style="6" customWidth="1"/>
    <col min="4" max="4" width="8.5" style="6" customWidth="1"/>
    <col min="5" max="5" width="6.875" style="6" customWidth="1"/>
    <col min="6" max="6" width="7.625" style="6" customWidth="1"/>
    <col min="7" max="16384" width="9" style="6"/>
  </cols>
  <sheetData>
    <row r="1" spans="1:16" ht="21" x14ac:dyDescent="0.3">
      <c r="A1" s="120" t="s">
        <v>222</v>
      </c>
      <c r="B1" s="120"/>
      <c r="C1" s="120"/>
      <c r="D1" s="120"/>
      <c r="E1" s="120"/>
      <c r="F1" s="145"/>
    </row>
    <row r="2" spans="1:16" ht="13.5" thickBot="1" x14ac:dyDescent="0.25">
      <c r="A2" s="20" t="s">
        <v>241</v>
      </c>
      <c r="B2" s="160" t="s">
        <v>305</v>
      </c>
      <c r="C2" s="160"/>
      <c r="F2" s="36" t="s">
        <v>224</v>
      </c>
      <c r="G2" s="12"/>
      <c r="H2" s="12"/>
      <c r="I2" s="12"/>
      <c r="J2" s="12"/>
      <c r="K2" s="12"/>
      <c r="L2" s="12"/>
      <c r="M2" s="12"/>
    </row>
    <row r="3" spans="1:16" ht="14.25" customHeight="1" x14ac:dyDescent="0.15">
      <c r="A3" s="123"/>
      <c r="B3" s="138" t="s">
        <v>167</v>
      </c>
      <c r="C3" s="138" t="s">
        <v>126</v>
      </c>
      <c r="D3" s="138" t="s">
        <v>127</v>
      </c>
      <c r="E3" s="138" t="s">
        <v>242</v>
      </c>
      <c r="F3" s="138" t="s">
        <v>128</v>
      </c>
      <c r="G3" s="12"/>
      <c r="H3" s="34"/>
      <c r="I3" s="12"/>
      <c r="J3" s="12"/>
      <c r="K3" s="12"/>
      <c r="L3" s="12"/>
      <c r="M3" s="12"/>
      <c r="N3" s="12"/>
      <c r="O3" s="12"/>
      <c r="P3" s="12"/>
    </row>
    <row r="4" spans="1:16" ht="12" customHeight="1" x14ac:dyDescent="0.15">
      <c r="A4" s="131"/>
      <c r="B4" s="134"/>
      <c r="C4" s="134"/>
      <c r="D4" s="134"/>
      <c r="E4" s="134"/>
      <c r="F4" s="134"/>
    </row>
    <row r="5" spans="1:16" ht="12" customHeight="1" x14ac:dyDescent="0.15">
      <c r="A5" s="132"/>
      <c r="B5" s="135"/>
      <c r="C5" s="135"/>
      <c r="D5" s="135"/>
      <c r="E5" s="135"/>
      <c r="F5" s="135"/>
    </row>
    <row r="6" spans="1:16" x14ac:dyDescent="0.15">
      <c r="A6" s="14" t="s">
        <v>119</v>
      </c>
      <c r="B6" s="94">
        <v>96084.2</v>
      </c>
      <c r="C6" s="94">
        <v>26054.7</v>
      </c>
      <c r="D6" s="94">
        <v>207994.1</v>
      </c>
      <c r="E6" s="94">
        <v>9503.5</v>
      </c>
      <c r="F6" s="94">
        <v>206126.2</v>
      </c>
    </row>
    <row r="7" spans="1:16" x14ac:dyDescent="0.15">
      <c r="A7" s="13" t="s">
        <v>243</v>
      </c>
      <c r="B7" s="94">
        <v>55417.8</v>
      </c>
      <c r="C7" s="94">
        <v>15680.8</v>
      </c>
      <c r="D7" s="94">
        <v>126205.9</v>
      </c>
      <c r="E7" s="94">
        <v>7182</v>
      </c>
      <c r="F7" s="94">
        <v>125293.2</v>
      </c>
    </row>
    <row r="8" spans="1:16" ht="12.75" x14ac:dyDescent="0.15">
      <c r="A8" s="13" t="s">
        <v>226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</row>
    <row r="9" spans="1:16" x14ac:dyDescent="0.15">
      <c r="A9" s="13" t="s">
        <v>285</v>
      </c>
      <c r="B9" s="94">
        <v>55257.599999999999</v>
      </c>
      <c r="C9" s="94">
        <v>15600.6</v>
      </c>
      <c r="D9" s="94">
        <v>124555.2</v>
      </c>
      <c r="E9" s="94">
        <v>7068.3</v>
      </c>
      <c r="F9" s="94">
        <v>123548.9</v>
      </c>
    </row>
    <row r="10" spans="1:16" ht="12.75" x14ac:dyDescent="0.15">
      <c r="A10" s="13" t="s">
        <v>227</v>
      </c>
      <c r="B10" s="94">
        <v>17235.900000000001</v>
      </c>
      <c r="C10" s="94">
        <v>-2334.8000000000002</v>
      </c>
      <c r="D10" s="94">
        <v>34885.300000000003</v>
      </c>
      <c r="E10" s="94">
        <v>4670.8999999999996</v>
      </c>
      <c r="F10" s="94">
        <v>36423.1</v>
      </c>
    </row>
    <row r="11" spans="1:16" ht="12.75" x14ac:dyDescent="0.15">
      <c r="A11" s="13" t="s">
        <v>228</v>
      </c>
      <c r="B11" s="94">
        <v>501.6</v>
      </c>
      <c r="C11" s="94">
        <v>122.2</v>
      </c>
      <c r="D11" s="94">
        <v>631.70000000000005</v>
      </c>
      <c r="E11" s="97" t="s">
        <v>33</v>
      </c>
      <c r="F11" s="94">
        <v>631.70000000000005</v>
      </c>
    </row>
    <row r="12" spans="1:16" ht="12.75" x14ac:dyDescent="0.15">
      <c r="A12" s="13" t="s">
        <v>229</v>
      </c>
      <c r="B12" s="94">
        <v>17341.400000000001</v>
      </c>
      <c r="C12" s="94">
        <v>9852</v>
      </c>
      <c r="D12" s="94">
        <v>4010.5</v>
      </c>
      <c r="E12" s="94">
        <v>1426.7</v>
      </c>
      <c r="F12" s="94">
        <v>4730.3999999999996</v>
      </c>
    </row>
    <row r="13" spans="1:16" ht="12.75" x14ac:dyDescent="0.15">
      <c r="A13" s="13" t="s">
        <v>230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</row>
    <row r="14" spans="1:16" ht="12.75" x14ac:dyDescent="0.15">
      <c r="A14" s="13" t="s">
        <v>231</v>
      </c>
      <c r="B14" s="94">
        <v>20055.2</v>
      </c>
      <c r="C14" s="94">
        <v>7930.7</v>
      </c>
      <c r="D14" s="94">
        <v>84608.3</v>
      </c>
      <c r="E14" s="94">
        <v>967</v>
      </c>
      <c r="F14" s="94">
        <v>81346.3</v>
      </c>
    </row>
    <row r="15" spans="1:16" x14ac:dyDescent="0.15">
      <c r="A15" s="13" t="s">
        <v>73</v>
      </c>
      <c r="B15" s="94">
        <v>40666.400000000001</v>
      </c>
      <c r="C15" s="94">
        <v>10373.9</v>
      </c>
      <c r="D15" s="94">
        <v>81788.2</v>
      </c>
      <c r="E15" s="94">
        <v>2321.5</v>
      </c>
      <c r="F15" s="94">
        <v>80833</v>
      </c>
    </row>
    <row r="16" spans="1:16" ht="12.75" x14ac:dyDescent="0.15">
      <c r="A16" s="13" t="s">
        <v>232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</row>
    <row r="17" spans="1:7" x14ac:dyDescent="0.15">
      <c r="A17" s="13" t="s">
        <v>286</v>
      </c>
      <c r="B17" s="94">
        <v>40660.199999999997</v>
      </c>
      <c r="C17" s="94">
        <v>10326.6</v>
      </c>
      <c r="D17" s="94">
        <v>81166.600000000006</v>
      </c>
      <c r="E17" s="94">
        <v>2313.1</v>
      </c>
      <c r="F17" s="94">
        <v>80203</v>
      </c>
    </row>
    <row r="18" spans="1:7" ht="12.75" x14ac:dyDescent="0.15">
      <c r="A18" s="13" t="s">
        <v>227</v>
      </c>
      <c r="B18" s="94">
        <v>1246</v>
      </c>
      <c r="C18" s="94">
        <v>101</v>
      </c>
      <c r="D18" s="94">
        <v>904.9</v>
      </c>
      <c r="E18" s="97" t="s">
        <v>33</v>
      </c>
      <c r="F18" s="94">
        <v>904.9</v>
      </c>
    </row>
    <row r="19" spans="1:7" ht="12.75" x14ac:dyDescent="0.15">
      <c r="A19" s="13" t="s">
        <v>228</v>
      </c>
      <c r="B19" s="94">
        <v>248.8</v>
      </c>
      <c r="C19" s="94">
        <v>144.19999999999999</v>
      </c>
      <c r="D19" s="94">
        <v>1006.6</v>
      </c>
      <c r="E19" s="97" t="s">
        <v>33</v>
      </c>
      <c r="F19" s="94">
        <v>1005.8</v>
      </c>
    </row>
    <row r="20" spans="1:7" ht="12.75" x14ac:dyDescent="0.15">
      <c r="A20" s="13" t="s">
        <v>233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</row>
    <row r="21" spans="1:7" ht="12.75" x14ac:dyDescent="0.15">
      <c r="A21" s="13" t="s">
        <v>229</v>
      </c>
      <c r="B21" s="94">
        <v>12651.4</v>
      </c>
      <c r="C21" s="94">
        <v>3271.5</v>
      </c>
      <c r="D21" s="94">
        <v>10059.4</v>
      </c>
      <c r="E21" s="94">
        <v>709.1</v>
      </c>
      <c r="F21" s="94">
        <v>9479.7000000000007</v>
      </c>
      <c r="G21" s="12"/>
    </row>
    <row r="22" spans="1:7" ht="12.75" x14ac:dyDescent="0.15">
      <c r="A22" s="13" t="s">
        <v>230</v>
      </c>
      <c r="B22" s="94">
        <v>4336.8999999999996</v>
      </c>
      <c r="C22" s="94">
        <v>399.8</v>
      </c>
      <c r="D22" s="94">
        <v>12821</v>
      </c>
      <c r="E22" s="94">
        <v>16.3</v>
      </c>
      <c r="F22" s="94">
        <v>12742.6</v>
      </c>
      <c r="G22" s="12"/>
    </row>
    <row r="23" spans="1:7" ht="12.75" x14ac:dyDescent="0.15">
      <c r="A23" s="13" t="s">
        <v>231</v>
      </c>
      <c r="B23" s="94">
        <v>21774.3</v>
      </c>
      <c r="C23" s="94">
        <v>6291.5</v>
      </c>
      <c r="D23" s="94">
        <v>55448.5</v>
      </c>
      <c r="E23" s="94">
        <v>1587.7</v>
      </c>
      <c r="F23" s="94">
        <v>55148.5</v>
      </c>
      <c r="G23" s="12"/>
    </row>
    <row r="24" spans="1:7" ht="12.75" x14ac:dyDescent="0.15">
      <c r="A24" s="13" t="s">
        <v>234</v>
      </c>
      <c r="B24" s="97" t="s">
        <v>33</v>
      </c>
      <c r="C24" s="97" t="s">
        <v>33</v>
      </c>
      <c r="D24" s="97" t="s">
        <v>33</v>
      </c>
      <c r="E24" s="97" t="s">
        <v>33</v>
      </c>
      <c r="F24" s="97" t="s">
        <v>33</v>
      </c>
      <c r="G24" s="12"/>
    </row>
    <row r="25" spans="1:7" ht="12.75" x14ac:dyDescent="0.15">
      <c r="A25" s="13" t="s">
        <v>235</v>
      </c>
      <c r="B25" s="94">
        <v>5687.8</v>
      </c>
      <c r="C25" s="94">
        <v>893.9</v>
      </c>
      <c r="D25" s="94">
        <v>21446.1</v>
      </c>
      <c r="E25" s="94">
        <v>596.4</v>
      </c>
      <c r="F25" s="94">
        <v>20827.8</v>
      </c>
      <c r="G25" s="12"/>
    </row>
    <row r="26" spans="1:7" x14ac:dyDescent="0.15">
      <c r="A26" s="13" t="s">
        <v>323</v>
      </c>
      <c r="B26" s="94">
        <v>3403.2</v>
      </c>
      <c r="C26" s="94">
        <v>394.8</v>
      </c>
      <c r="D26" s="94">
        <v>5120.3999999999996</v>
      </c>
      <c r="E26" s="94">
        <v>5.8</v>
      </c>
      <c r="F26" s="94">
        <v>4984</v>
      </c>
      <c r="G26" s="12"/>
    </row>
    <row r="27" spans="1:7" x14ac:dyDescent="0.15">
      <c r="A27" s="13" t="s">
        <v>324</v>
      </c>
      <c r="B27" s="94">
        <v>2242</v>
      </c>
      <c r="C27" s="94">
        <v>478.7</v>
      </c>
      <c r="D27" s="94">
        <v>16316.5</v>
      </c>
      <c r="E27" s="94">
        <v>590.6</v>
      </c>
      <c r="F27" s="94">
        <v>15499.7</v>
      </c>
      <c r="G27" s="12"/>
    </row>
    <row r="28" spans="1:7" ht="12.75" x14ac:dyDescent="0.15">
      <c r="A28" s="13" t="s">
        <v>236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12"/>
    </row>
    <row r="29" spans="1:7" x14ac:dyDescent="0.15">
      <c r="A29" s="13" t="s">
        <v>318</v>
      </c>
      <c r="B29" s="94">
        <v>36562.6</v>
      </c>
      <c r="C29" s="94">
        <v>9867</v>
      </c>
      <c r="D29" s="94">
        <v>64974.3</v>
      </c>
      <c r="E29" s="94">
        <v>1760.4</v>
      </c>
      <c r="F29" s="94">
        <v>64807</v>
      </c>
      <c r="G29" s="12"/>
    </row>
    <row r="30" spans="1:7" x14ac:dyDescent="0.15">
      <c r="A30" s="13" t="s">
        <v>322</v>
      </c>
      <c r="B30" s="94">
        <v>2926.7</v>
      </c>
      <c r="C30" s="94">
        <v>420.8</v>
      </c>
      <c r="D30" s="94">
        <v>15379.5</v>
      </c>
      <c r="E30" s="94">
        <v>482.8</v>
      </c>
      <c r="F30" s="94">
        <v>15299.3</v>
      </c>
      <c r="G30" s="12"/>
    </row>
    <row r="31" spans="1:7" x14ac:dyDescent="0.15">
      <c r="A31" s="13" t="s">
        <v>319</v>
      </c>
      <c r="B31" s="94">
        <v>437.9</v>
      </c>
      <c r="C31" s="94">
        <v>-8.6999999999999993</v>
      </c>
      <c r="D31" s="94">
        <v>-21.1</v>
      </c>
      <c r="E31" s="94">
        <v>74.400000000000006</v>
      </c>
      <c r="F31" s="94">
        <v>-731.1</v>
      </c>
      <c r="G31" s="12"/>
    </row>
    <row r="32" spans="1:7" ht="12.75" x14ac:dyDescent="0.15">
      <c r="A32" s="13" t="s">
        <v>237</v>
      </c>
      <c r="B32" s="97" t="s">
        <v>33</v>
      </c>
      <c r="C32" s="97" t="s">
        <v>33</v>
      </c>
      <c r="D32" s="97" t="s">
        <v>33</v>
      </c>
      <c r="E32" s="97" t="s">
        <v>33</v>
      </c>
      <c r="F32" s="97" t="s">
        <v>33</v>
      </c>
      <c r="G32" s="12"/>
    </row>
    <row r="33" spans="1:7" x14ac:dyDescent="0.15">
      <c r="A33" s="13" t="s">
        <v>157</v>
      </c>
      <c r="B33" s="94">
        <v>845.5</v>
      </c>
      <c r="C33" s="94">
        <v>145.4</v>
      </c>
      <c r="D33" s="94">
        <v>1440</v>
      </c>
      <c r="E33" s="94">
        <v>9</v>
      </c>
      <c r="F33" s="94">
        <v>1314.8</v>
      </c>
      <c r="G33" s="12"/>
    </row>
    <row r="34" spans="1:7" x14ac:dyDescent="0.15">
      <c r="A34" s="13" t="s">
        <v>158</v>
      </c>
      <c r="B34" s="94">
        <v>1772.3</v>
      </c>
      <c r="C34" s="94">
        <v>495.4</v>
      </c>
      <c r="D34" s="94">
        <v>15888.9</v>
      </c>
      <c r="E34" s="94">
        <v>581.6</v>
      </c>
      <c r="F34" s="94">
        <v>15197.3</v>
      </c>
    </row>
    <row r="35" spans="1:7" x14ac:dyDescent="0.15">
      <c r="A35" s="13" t="s">
        <v>159</v>
      </c>
      <c r="B35" s="94">
        <v>3320.8</v>
      </c>
      <c r="C35" s="94">
        <v>281</v>
      </c>
      <c r="D35" s="94">
        <v>4359.5</v>
      </c>
      <c r="E35" s="94">
        <v>5.9</v>
      </c>
      <c r="F35" s="94">
        <v>4220.8999999999996</v>
      </c>
    </row>
    <row r="36" spans="1:7" x14ac:dyDescent="0.15">
      <c r="A36" s="13" t="s">
        <v>160</v>
      </c>
      <c r="B36" s="94">
        <v>25594.3</v>
      </c>
      <c r="C36" s="94">
        <v>5907.6</v>
      </c>
      <c r="D36" s="94">
        <v>48402</v>
      </c>
      <c r="E36" s="94">
        <v>1249.0999999999999</v>
      </c>
      <c r="F36" s="94">
        <v>48088.3</v>
      </c>
    </row>
    <row r="37" spans="1:7" x14ac:dyDescent="0.15">
      <c r="A37" s="13" t="s">
        <v>161</v>
      </c>
      <c r="B37" s="94">
        <v>6487.9</v>
      </c>
      <c r="C37" s="94">
        <v>2963.5</v>
      </c>
      <c r="D37" s="94">
        <v>8397.2000000000007</v>
      </c>
      <c r="E37" s="94">
        <v>201.4</v>
      </c>
      <c r="F37" s="94">
        <v>8335.7000000000007</v>
      </c>
    </row>
  </sheetData>
  <mergeCells count="8">
    <mergeCell ref="A1:F1"/>
    <mergeCell ref="B2:C2"/>
    <mergeCell ref="A3:A5"/>
    <mergeCell ref="B3:B5"/>
    <mergeCell ref="E3:E5"/>
    <mergeCell ref="F3:F5"/>
    <mergeCell ref="C3:C5"/>
    <mergeCell ref="D3:D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I14" sqref="I14"/>
    </sheetView>
  </sheetViews>
  <sheetFormatPr defaultColWidth="9" defaultRowHeight="12" x14ac:dyDescent="0.15"/>
  <cols>
    <col min="1" max="1" width="18" style="6" customWidth="1"/>
    <col min="2" max="2" width="8.5" style="6" customWidth="1"/>
    <col min="3" max="3" width="9.375" style="6" customWidth="1"/>
    <col min="4" max="4" width="10.125" style="6" customWidth="1"/>
    <col min="5" max="5" width="9.25" style="6" customWidth="1"/>
    <col min="6" max="6" width="11.25" style="6" customWidth="1"/>
    <col min="7" max="16384" width="9" style="6"/>
  </cols>
  <sheetData>
    <row r="1" spans="1:16" ht="21" x14ac:dyDescent="0.3">
      <c r="A1" s="120" t="s">
        <v>222</v>
      </c>
      <c r="B1" s="120"/>
      <c r="C1" s="120"/>
      <c r="D1" s="120"/>
      <c r="E1" s="120"/>
      <c r="F1" s="145"/>
    </row>
    <row r="2" spans="1:16" ht="13.5" thickBot="1" x14ac:dyDescent="0.25">
      <c r="A2" s="20" t="s">
        <v>244</v>
      </c>
      <c r="C2" s="160" t="s">
        <v>302</v>
      </c>
      <c r="D2" s="160"/>
      <c r="F2" s="36" t="s">
        <v>224</v>
      </c>
      <c r="G2" s="12"/>
      <c r="H2" s="12"/>
      <c r="I2" s="12"/>
      <c r="J2" s="12"/>
      <c r="K2" s="12"/>
      <c r="L2" s="12"/>
      <c r="M2" s="12"/>
    </row>
    <row r="3" spans="1:16" ht="14.25" customHeight="1" x14ac:dyDescent="0.15">
      <c r="A3" s="123"/>
      <c r="B3" s="138" t="s">
        <v>11</v>
      </c>
      <c r="C3" s="138" t="s">
        <v>259</v>
      </c>
      <c r="D3" s="138" t="s">
        <v>260</v>
      </c>
      <c r="E3" s="138" t="s">
        <v>278</v>
      </c>
      <c r="F3" s="166" t="s">
        <v>245</v>
      </c>
      <c r="G3" s="12"/>
      <c r="H3" s="34"/>
      <c r="I3" s="12"/>
      <c r="J3" s="12"/>
      <c r="K3" s="12"/>
      <c r="L3" s="12"/>
      <c r="M3" s="12"/>
      <c r="N3" s="12"/>
      <c r="O3" s="12"/>
      <c r="P3" s="12"/>
    </row>
    <row r="4" spans="1:16" ht="12" customHeight="1" x14ac:dyDescent="0.15">
      <c r="A4" s="131"/>
      <c r="B4" s="134"/>
      <c r="C4" s="134"/>
      <c r="D4" s="134"/>
      <c r="E4" s="134"/>
      <c r="F4" s="167"/>
    </row>
    <row r="5" spans="1:16" ht="12" customHeight="1" x14ac:dyDescent="0.15">
      <c r="A5" s="132"/>
      <c r="B5" s="135"/>
      <c r="C5" s="135"/>
      <c r="D5" s="135"/>
      <c r="E5" s="135"/>
      <c r="F5" s="168"/>
    </row>
    <row r="6" spans="1:16" ht="18" customHeight="1" x14ac:dyDescent="0.15">
      <c r="A6" s="14" t="s">
        <v>119</v>
      </c>
      <c r="B6" s="94">
        <v>27345.4</v>
      </c>
      <c r="C6" s="94">
        <v>175169.6</v>
      </c>
      <c r="D6" s="94">
        <v>107329.4</v>
      </c>
      <c r="E6" s="94">
        <v>50</v>
      </c>
      <c r="F6" s="94">
        <v>14665.4</v>
      </c>
    </row>
    <row r="7" spans="1:16" ht="18" customHeight="1" x14ac:dyDescent="0.15">
      <c r="A7" s="13" t="s">
        <v>243</v>
      </c>
      <c r="B7" s="94">
        <v>19813.5</v>
      </c>
      <c r="C7" s="94">
        <v>131278.5</v>
      </c>
      <c r="D7" s="94">
        <v>61817</v>
      </c>
      <c r="E7" s="94">
        <v>24</v>
      </c>
      <c r="F7" s="94">
        <v>9966</v>
      </c>
    </row>
    <row r="8" spans="1:16" ht="18" customHeight="1" x14ac:dyDescent="0.15">
      <c r="A8" s="13" t="s">
        <v>226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</row>
    <row r="9" spans="1:16" ht="18" customHeight="1" x14ac:dyDescent="0.15">
      <c r="A9" s="13" t="s">
        <v>34</v>
      </c>
      <c r="B9" s="94">
        <v>19562.099999999999</v>
      </c>
      <c r="C9" s="94">
        <v>131186.6</v>
      </c>
      <c r="D9" s="94">
        <v>61585.7</v>
      </c>
      <c r="E9" s="94">
        <v>24</v>
      </c>
      <c r="F9" s="94">
        <v>9966</v>
      </c>
    </row>
    <row r="10" spans="1:16" ht="18" customHeight="1" x14ac:dyDescent="0.15">
      <c r="A10" s="13" t="s">
        <v>227</v>
      </c>
      <c r="B10" s="94">
        <v>7507.1</v>
      </c>
      <c r="C10" s="94">
        <v>21768.6</v>
      </c>
      <c r="D10" s="94">
        <v>14367.7</v>
      </c>
      <c r="E10" s="97" t="s">
        <v>33</v>
      </c>
      <c r="F10" s="97" t="s">
        <v>33</v>
      </c>
    </row>
    <row r="11" spans="1:16" ht="18" customHeight="1" x14ac:dyDescent="0.15">
      <c r="A11" s="13" t="s">
        <v>228</v>
      </c>
      <c r="B11" s="94">
        <v>77.599999999999994</v>
      </c>
      <c r="C11" s="94">
        <v>118.2</v>
      </c>
      <c r="D11" s="94">
        <v>4.9000000000000004</v>
      </c>
      <c r="E11" s="97" t="s">
        <v>33</v>
      </c>
      <c r="F11" s="97" t="s">
        <v>33</v>
      </c>
    </row>
    <row r="12" spans="1:16" ht="18" customHeight="1" x14ac:dyDescent="0.15">
      <c r="A12" s="13" t="s">
        <v>229</v>
      </c>
      <c r="B12" s="94">
        <v>1558.6</v>
      </c>
      <c r="C12" s="94">
        <v>91196.7</v>
      </c>
      <c r="D12" s="94">
        <v>21328.2</v>
      </c>
      <c r="E12" s="94">
        <v>7</v>
      </c>
      <c r="F12" s="94">
        <v>7660.1</v>
      </c>
    </row>
    <row r="13" spans="1:16" ht="18" customHeight="1" x14ac:dyDescent="0.15">
      <c r="A13" s="13" t="s">
        <v>230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</row>
    <row r="14" spans="1:16" ht="18" customHeight="1" x14ac:dyDescent="0.15">
      <c r="A14" s="13" t="s">
        <v>231</v>
      </c>
      <c r="B14" s="94">
        <v>10408.5</v>
      </c>
      <c r="C14" s="94">
        <v>17956.900000000001</v>
      </c>
      <c r="D14" s="94">
        <v>25375.7</v>
      </c>
      <c r="E14" s="94">
        <v>17</v>
      </c>
      <c r="F14" s="94">
        <v>2305.9</v>
      </c>
    </row>
    <row r="15" spans="1:16" ht="18" customHeight="1" x14ac:dyDescent="0.15">
      <c r="A15" s="13" t="s">
        <v>73</v>
      </c>
      <c r="B15" s="94">
        <v>7531.9</v>
      </c>
      <c r="C15" s="94">
        <v>43891.1</v>
      </c>
      <c r="D15" s="94">
        <v>45512.4</v>
      </c>
      <c r="E15" s="94">
        <v>26</v>
      </c>
      <c r="F15" s="94">
        <v>4699.3999999999996</v>
      </c>
    </row>
    <row r="16" spans="1:16" ht="18" customHeight="1" x14ac:dyDescent="0.15">
      <c r="A16" s="13" t="s">
        <v>232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</row>
    <row r="17" spans="1:7" ht="18" customHeight="1" x14ac:dyDescent="0.15">
      <c r="A17" s="13" t="s">
        <v>34</v>
      </c>
      <c r="B17" s="94">
        <v>7514.2</v>
      </c>
      <c r="C17" s="94">
        <v>42109</v>
      </c>
      <c r="D17" s="94">
        <v>45172.4</v>
      </c>
      <c r="E17" s="94">
        <v>26</v>
      </c>
      <c r="F17" s="94">
        <v>4699.3999999999996</v>
      </c>
    </row>
    <row r="18" spans="1:7" ht="18" customHeight="1" x14ac:dyDescent="0.15">
      <c r="A18" s="13" t="s">
        <v>227</v>
      </c>
      <c r="B18" s="94">
        <v>1.7</v>
      </c>
      <c r="C18" s="94">
        <v>1154.0999999999999</v>
      </c>
      <c r="D18" s="94">
        <v>48.5</v>
      </c>
      <c r="E18" s="97" t="s">
        <v>33</v>
      </c>
      <c r="F18" s="97" t="s">
        <v>33</v>
      </c>
    </row>
    <row r="19" spans="1:7" ht="18" customHeight="1" x14ac:dyDescent="0.15">
      <c r="A19" s="13" t="s">
        <v>228</v>
      </c>
      <c r="B19" s="94">
        <v>122.3</v>
      </c>
      <c r="C19" s="94">
        <v>312.3</v>
      </c>
      <c r="D19" s="94">
        <v>137.69999999999999</v>
      </c>
      <c r="E19" s="97" t="s">
        <v>33</v>
      </c>
      <c r="F19" s="97" t="s">
        <v>33</v>
      </c>
    </row>
    <row r="20" spans="1:7" ht="18" customHeight="1" x14ac:dyDescent="0.15">
      <c r="A20" s="13" t="s">
        <v>233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</row>
    <row r="21" spans="1:7" ht="18" customHeight="1" x14ac:dyDescent="0.15">
      <c r="A21" s="13" t="s">
        <v>229</v>
      </c>
      <c r="B21" s="94">
        <v>1665.5</v>
      </c>
      <c r="C21" s="94">
        <v>11844.2</v>
      </c>
      <c r="D21" s="94">
        <v>4699.5</v>
      </c>
      <c r="E21" s="94">
        <v>11</v>
      </c>
      <c r="F21" s="94">
        <v>3088.7</v>
      </c>
      <c r="G21" s="12"/>
    </row>
    <row r="22" spans="1:7" ht="18" customHeight="1" x14ac:dyDescent="0.15">
      <c r="A22" s="13" t="s">
        <v>230</v>
      </c>
      <c r="B22" s="94">
        <v>202.6</v>
      </c>
      <c r="C22" s="94">
        <v>2073.1</v>
      </c>
      <c r="D22" s="94">
        <v>24010.7</v>
      </c>
      <c r="E22" s="97" t="s">
        <v>33</v>
      </c>
      <c r="F22" s="97" t="s">
        <v>33</v>
      </c>
      <c r="G22" s="12"/>
    </row>
    <row r="23" spans="1:7" ht="18" customHeight="1" x14ac:dyDescent="0.15">
      <c r="A23" s="13" t="s">
        <v>231</v>
      </c>
      <c r="B23" s="94">
        <v>5394.5</v>
      </c>
      <c r="C23" s="94">
        <v>26163</v>
      </c>
      <c r="D23" s="94">
        <v>16202.8</v>
      </c>
      <c r="E23" s="94">
        <v>15</v>
      </c>
      <c r="F23" s="94">
        <v>1610.7</v>
      </c>
      <c r="G23" s="12"/>
    </row>
    <row r="24" spans="1:7" ht="18" customHeight="1" x14ac:dyDescent="0.15">
      <c r="A24" s="13" t="s">
        <v>234</v>
      </c>
      <c r="B24" s="97" t="s">
        <v>33</v>
      </c>
      <c r="C24" s="97" t="s">
        <v>33</v>
      </c>
      <c r="D24" s="97" t="s">
        <v>33</v>
      </c>
      <c r="E24" s="97" t="s">
        <v>33</v>
      </c>
      <c r="F24" s="97" t="s">
        <v>33</v>
      </c>
      <c r="G24" s="12"/>
    </row>
    <row r="25" spans="1:7" ht="18" customHeight="1" x14ac:dyDescent="0.15">
      <c r="A25" s="13" t="s">
        <v>235</v>
      </c>
      <c r="B25" s="94">
        <v>1552.6</v>
      </c>
      <c r="C25" s="94">
        <v>11564.1</v>
      </c>
      <c r="D25" s="94">
        <v>1968.9</v>
      </c>
      <c r="E25" s="94">
        <v>6</v>
      </c>
      <c r="F25" s="94">
        <v>1455.3</v>
      </c>
      <c r="G25" s="12"/>
    </row>
    <row r="26" spans="1:7" ht="18" customHeight="1" x14ac:dyDescent="0.15">
      <c r="A26" s="13" t="s">
        <v>323</v>
      </c>
      <c r="B26" s="94">
        <v>760.2</v>
      </c>
      <c r="C26" s="94">
        <v>4359.2</v>
      </c>
      <c r="D26" s="94">
        <v>501.2</v>
      </c>
      <c r="E26" s="94">
        <v>1</v>
      </c>
      <c r="F26" s="94">
        <v>441.2</v>
      </c>
      <c r="G26" s="12"/>
    </row>
    <row r="27" spans="1:7" ht="18" customHeight="1" x14ac:dyDescent="0.15">
      <c r="A27" s="13" t="s">
        <v>324</v>
      </c>
      <c r="B27" s="94">
        <v>786.9</v>
      </c>
      <c r="C27" s="94">
        <v>6998.4</v>
      </c>
      <c r="D27" s="94">
        <v>1415.6</v>
      </c>
      <c r="E27" s="94">
        <v>5</v>
      </c>
      <c r="F27" s="94">
        <v>1014.1</v>
      </c>
      <c r="G27" s="12"/>
    </row>
    <row r="28" spans="1:7" ht="18" customHeight="1" x14ac:dyDescent="0.15">
      <c r="A28" s="13" t="s">
        <v>236</v>
      </c>
      <c r="B28" s="97" t="s">
        <v>33</v>
      </c>
      <c r="C28" s="97" t="s">
        <v>33</v>
      </c>
      <c r="D28" s="97" t="s">
        <v>33</v>
      </c>
      <c r="E28" s="97" t="s">
        <v>33</v>
      </c>
      <c r="F28" s="97" t="s">
        <v>33</v>
      </c>
      <c r="G28" s="12"/>
    </row>
    <row r="29" spans="1:7" ht="18" customHeight="1" x14ac:dyDescent="0.15">
      <c r="A29" s="13" t="s">
        <v>318</v>
      </c>
      <c r="B29" s="94">
        <v>6564.4</v>
      </c>
      <c r="C29" s="94">
        <v>37104.800000000003</v>
      </c>
      <c r="D29" s="94">
        <v>43737.5</v>
      </c>
      <c r="E29" s="94">
        <v>24</v>
      </c>
      <c r="F29" s="94">
        <v>3966.2</v>
      </c>
      <c r="G29" s="12"/>
    </row>
    <row r="30" spans="1:7" ht="18" customHeight="1" x14ac:dyDescent="0.15">
      <c r="A30" s="13" t="s">
        <v>322</v>
      </c>
      <c r="B30" s="94">
        <v>896.6</v>
      </c>
      <c r="C30" s="94">
        <v>4455.8</v>
      </c>
      <c r="D30" s="94">
        <v>1372.1</v>
      </c>
      <c r="E30" s="97" t="s">
        <v>33</v>
      </c>
      <c r="F30" s="97" t="s">
        <v>33</v>
      </c>
      <c r="G30" s="12"/>
    </row>
    <row r="31" spans="1:7" ht="18" customHeight="1" x14ac:dyDescent="0.15">
      <c r="A31" s="13" t="s">
        <v>319</v>
      </c>
      <c r="B31" s="94">
        <v>-48.3</v>
      </c>
      <c r="C31" s="94">
        <v>1380.4</v>
      </c>
      <c r="D31" s="94">
        <v>12.5</v>
      </c>
      <c r="E31" s="94">
        <v>1</v>
      </c>
      <c r="F31" s="94">
        <v>731.1</v>
      </c>
      <c r="G31" s="12"/>
    </row>
    <row r="32" spans="1:7" ht="18" customHeight="1" x14ac:dyDescent="0.15">
      <c r="A32" s="13" t="s">
        <v>237</v>
      </c>
      <c r="B32" s="97" t="s">
        <v>33</v>
      </c>
      <c r="C32" s="97" t="s">
        <v>33</v>
      </c>
      <c r="D32" s="97" t="s">
        <v>33</v>
      </c>
      <c r="E32" s="97" t="s">
        <v>33</v>
      </c>
      <c r="F32" s="97" t="s">
        <v>33</v>
      </c>
      <c r="G32" s="12"/>
    </row>
    <row r="33" spans="1:7" ht="18" customHeight="1" x14ac:dyDescent="0.15">
      <c r="A33" s="13" t="s">
        <v>157</v>
      </c>
      <c r="B33" s="94">
        <v>64.8</v>
      </c>
      <c r="C33" s="94">
        <v>2054.9</v>
      </c>
      <c r="D33" s="94">
        <v>265.89999999999998</v>
      </c>
      <c r="E33" s="94">
        <v>3</v>
      </c>
      <c r="F33" s="94">
        <v>265.89999999999998</v>
      </c>
      <c r="G33" s="12"/>
    </row>
    <row r="34" spans="1:7" ht="18" customHeight="1" x14ac:dyDescent="0.15">
      <c r="A34" s="13" t="s">
        <v>158</v>
      </c>
      <c r="B34" s="94">
        <v>762.9</v>
      </c>
      <c r="C34" s="94">
        <v>6528.1</v>
      </c>
      <c r="D34" s="94">
        <v>1207.2</v>
      </c>
      <c r="E34" s="94">
        <v>2</v>
      </c>
      <c r="F34" s="94">
        <v>748.2</v>
      </c>
    </row>
    <row r="35" spans="1:7" ht="18" customHeight="1" x14ac:dyDescent="0.15">
      <c r="A35" s="13" t="s">
        <v>159</v>
      </c>
      <c r="B35" s="94">
        <v>765.2</v>
      </c>
      <c r="C35" s="94">
        <v>3199.4</v>
      </c>
      <c r="D35" s="94">
        <v>468.2</v>
      </c>
      <c r="E35" s="94">
        <v>1</v>
      </c>
      <c r="F35" s="94">
        <v>441.2</v>
      </c>
    </row>
    <row r="36" spans="1:7" ht="18" customHeight="1" x14ac:dyDescent="0.15">
      <c r="A36" s="13" t="s">
        <v>160</v>
      </c>
      <c r="B36" s="94">
        <v>4597.8</v>
      </c>
      <c r="C36" s="94">
        <v>20029.5</v>
      </c>
      <c r="D36" s="94">
        <v>37086.5</v>
      </c>
      <c r="E36" s="94">
        <v>12</v>
      </c>
      <c r="F36" s="94">
        <v>2163.1</v>
      </c>
    </row>
    <row r="37" spans="1:7" x14ac:dyDescent="0.15">
      <c r="A37" s="13" t="s">
        <v>161</v>
      </c>
      <c r="B37" s="94">
        <v>1145</v>
      </c>
      <c r="C37" s="94">
        <v>9495.4</v>
      </c>
      <c r="D37" s="94">
        <v>5689.5</v>
      </c>
      <c r="E37" s="94">
        <v>8</v>
      </c>
      <c r="F37" s="94">
        <v>1081</v>
      </c>
    </row>
  </sheetData>
  <mergeCells count="8">
    <mergeCell ref="A1:F1"/>
    <mergeCell ref="C2:D2"/>
    <mergeCell ref="A3:A5"/>
    <mergeCell ref="B3:B5"/>
    <mergeCell ref="C3:C5"/>
    <mergeCell ref="F3:F5"/>
    <mergeCell ref="D3:D5"/>
    <mergeCell ref="E3:E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L19" sqref="L19"/>
    </sheetView>
  </sheetViews>
  <sheetFormatPr defaultColWidth="9" defaultRowHeight="12" x14ac:dyDescent="0.15"/>
  <cols>
    <col min="1" max="1" width="20.625" style="6" customWidth="1"/>
    <col min="2" max="2" width="9.25" style="6" customWidth="1"/>
    <col min="3" max="3" width="7.75" style="6" customWidth="1"/>
    <col min="4" max="4" width="8" style="6" customWidth="1"/>
    <col min="5" max="5" width="9.75" style="6" customWidth="1"/>
    <col min="6" max="6" width="6.875" style="6" customWidth="1"/>
    <col min="7" max="7" width="8.375" style="6" customWidth="1"/>
    <col min="8" max="16384" width="9" style="6"/>
  </cols>
  <sheetData>
    <row r="1" spans="1:10" ht="21.75" customHeight="1" x14ac:dyDescent="0.25">
      <c r="A1" s="171" t="s">
        <v>146</v>
      </c>
      <c r="B1" s="172"/>
      <c r="C1" s="172"/>
      <c r="D1" s="172"/>
      <c r="E1" s="172"/>
      <c r="F1" s="172"/>
      <c r="G1" s="172"/>
    </row>
    <row r="2" spans="1:10" ht="18.75" customHeight="1" x14ac:dyDescent="0.2">
      <c r="A2" s="6" t="s">
        <v>0</v>
      </c>
      <c r="B2" s="21"/>
      <c r="C2" s="21"/>
      <c r="D2" s="42" t="s">
        <v>304</v>
      </c>
      <c r="G2" s="6" t="s">
        <v>273</v>
      </c>
    </row>
    <row r="3" spans="1:10" ht="15" customHeight="1" x14ac:dyDescent="0.15">
      <c r="A3" s="169" t="s">
        <v>129</v>
      </c>
      <c r="B3" s="170" t="s">
        <v>140</v>
      </c>
      <c r="C3" s="61" t="s">
        <v>33</v>
      </c>
      <c r="D3" s="50"/>
      <c r="E3" s="50"/>
      <c r="F3" s="155" t="s">
        <v>279</v>
      </c>
      <c r="G3" s="173" t="s">
        <v>280</v>
      </c>
      <c r="J3" s="8"/>
    </row>
    <row r="4" spans="1:10" ht="24" customHeight="1" x14ac:dyDescent="0.15">
      <c r="A4" s="169"/>
      <c r="B4" s="170"/>
      <c r="C4" s="51" t="s">
        <v>274</v>
      </c>
      <c r="D4" s="51" t="s">
        <v>31</v>
      </c>
      <c r="E4" s="11" t="s">
        <v>275</v>
      </c>
      <c r="F4" s="157"/>
      <c r="G4" s="173"/>
    </row>
    <row r="5" spans="1:10" ht="15" customHeight="1" x14ac:dyDescent="0.15">
      <c r="A5" s="52" t="s">
        <v>261</v>
      </c>
      <c r="B5" s="94">
        <v>143533.1</v>
      </c>
      <c r="C5" s="94">
        <v>38740.6</v>
      </c>
      <c r="D5" s="94">
        <v>94243.9</v>
      </c>
      <c r="E5" s="94">
        <v>6486</v>
      </c>
      <c r="F5" s="94">
        <v>13190</v>
      </c>
      <c r="G5" s="94">
        <v>46449</v>
      </c>
    </row>
    <row r="6" spans="1:10" ht="15" customHeight="1" x14ac:dyDescent="0.15">
      <c r="A6" s="52" t="s">
        <v>262</v>
      </c>
      <c r="B6" s="94">
        <v>66570.2</v>
      </c>
      <c r="C6" s="94">
        <v>31167.9</v>
      </c>
      <c r="D6" s="94">
        <v>29466.2</v>
      </c>
      <c r="E6" s="94">
        <v>2334.6</v>
      </c>
      <c r="F6" s="94">
        <v>10998</v>
      </c>
      <c r="G6" s="94">
        <v>18364</v>
      </c>
    </row>
    <row r="7" spans="1:10" ht="15" customHeight="1" x14ac:dyDescent="0.15">
      <c r="A7" s="52" t="s">
        <v>74</v>
      </c>
      <c r="B7" s="94">
        <v>27084.799999999999</v>
      </c>
      <c r="C7" s="94">
        <v>11527.9</v>
      </c>
      <c r="D7" s="94">
        <v>12102.1</v>
      </c>
      <c r="E7" s="94">
        <v>947.5</v>
      </c>
      <c r="F7" s="94">
        <v>4458</v>
      </c>
      <c r="G7" s="94">
        <v>6905</v>
      </c>
    </row>
    <row r="8" spans="1:10" ht="15" customHeight="1" x14ac:dyDescent="0.15">
      <c r="A8" s="52" t="s">
        <v>32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10" ht="15" customHeight="1" x14ac:dyDescent="0.15">
      <c r="A9" s="52" t="s">
        <v>34</v>
      </c>
      <c r="B9" s="94">
        <v>66570.2</v>
      </c>
      <c r="C9" s="94">
        <v>31167.9</v>
      </c>
      <c r="D9" s="94">
        <v>29466.2</v>
      </c>
      <c r="E9" s="94">
        <v>2334.6</v>
      </c>
      <c r="F9" s="94">
        <v>10998</v>
      </c>
      <c r="G9" s="94">
        <v>18364</v>
      </c>
    </row>
    <row r="10" spans="1:10" ht="15" customHeight="1" x14ac:dyDescent="0.15">
      <c r="A10" s="52" t="s">
        <v>35</v>
      </c>
      <c r="B10" s="94">
        <v>5844.1</v>
      </c>
      <c r="C10" s="94">
        <v>2891.9</v>
      </c>
      <c r="D10" s="94">
        <v>1627.4</v>
      </c>
      <c r="E10" s="94">
        <v>12.7</v>
      </c>
      <c r="F10" s="94">
        <v>1455</v>
      </c>
      <c r="G10" s="94">
        <v>1500</v>
      </c>
    </row>
    <row r="11" spans="1:10" ht="15" customHeight="1" x14ac:dyDescent="0.15">
      <c r="A11" s="52" t="s">
        <v>36</v>
      </c>
      <c r="B11" s="94">
        <v>454.3</v>
      </c>
      <c r="C11" s="94">
        <v>231.6</v>
      </c>
      <c r="D11" s="94">
        <v>161.19999999999999</v>
      </c>
      <c r="E11" s="94">
        <v>61.5</v>
      </c>
      <c r="F11" s="94">
        <v>69</v>
      </c>
      <c r="G11" s="94">
        <v>37</v>
      </c>
    </row>
    <row r="12" spans="1:10" ht="15" customHeight="1" x14ac:dyDescent="0.15">
      <c r="A12" s="52" t="s">
        <v>75</v>
      </c>
      <c r="B12" s="97" t="s">
        <v>33</v>
      </c>
      <c r="C12" s="97" t="s">
        <v>33</v>
      </c>
      <c r="D12" s="97" t="s">
        <v>33</v>
      </c>
      <c r="E12" s="97" t="s">
        <v>33</v>
      </c>
      <c r="F12" s="97" t="s">
        <v>33</v>
      </c>
      <c r="G12" s="97" t="s">
        <v>33</v>
      </c>
    </row>
    <row r="13" spans="1:10" ht="15" customHeight="1" x14ac:dyDescent="0.15">
      <c r="A13" s="52" t="s">
        <v>141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97" t="s">
        <v>33</v>
      </c>
    </row>
    <row r="14" spans="1:10" ht="15" customHeight="1" x14ac:dyDescent="0.15">
      <c r="A14" s="52" t="s">
        <v>37</v>
      </c>
      <c r="B14" s="94">
        <v>27492.400000000001</v>
      </c>
      <c r="C14" s="94">
        <v>11283.7</v>
      </c>
      <c r="D14" s="94">
        <v>14023.4</v>
      </c>
      <c r="E14" s="94">
        <v>981.6</v>
      </c>
      <c r="F14" s="94">
        <v>3959</v>
      </c>
      <c r="G14" s="94">
        <v>7700</v>
      </c>
    </row>
    <row r="15" spans="1:10" ht="15" customHeight="1" x14ac:dyDescent="0.15">
      <c r="A15" s="52" t="s">
        <v>38</v>
      </c>
      <c r="B15" s="94">
        <v>6488.3</v>
      </c>
      <c r="C15" s="94">
        <v>2734.6</v>
      </c>
      <c r="D15" s="94">
        <v>3243</v>
      </c>
      <c r="E15" s="94">
        <v>229.8</v>
      </c>
      <c r="F15" s="94">
        <v>1166</v>
      </c>
      <c r="G15" s="94">
        <v>1600</v>
      </c>
    </row>
    <row r="16" spans="1:10" ht="15" customHeight="1" x14ac:dyDescent="0.15">
      <c r="A16" s="52" t="s">
        <v>39</v>
      </c>
      <c r="B16" s="94">
        <v>21004.1</v>
      </c>
      <c r="C16" s="94">
        <v>8549.1</v>
      </c>
      <c r="D16" s="94">
        <v>10780.4</v>
      </c>
      <c r="E16" s="94">
        <v>751.8</v>
      </c>
      <c r="F16" s="94">
        <v>2793</v>
      </c>
      <c r="G16" s="94">
        <v>6100</v>
      </c>
    </row>
    <row r="17" spans="1:7" ht="15" customHeight="1" x14ac:dyDescent="0.15">
      <c r="A17" s="52" t="s">
        <v>40</v>
      </c>
      <c r="B17" s="97" t="s">
        <v>33</v>
      </c>
      <c r="C17" s="97" t="s">
        <v>33</v>
      </c>
      <c r="D17" s="97" t="s">
        <v>33</v>
      </c>
      <c r="E17" s="97" t="s">
        <v>33</v>
      </c>
      <c r="F17" s="97" t="s">
        <v>33</v>
      </c>
      <c r="G17" s="97" t="s">
        <v>33</v>
      </c>
    </row>
    <row r="18" spans="1:7" ht="15" customHeight="1" x14ac:dyDescent="0.15">
      <c r="A18" s="52" t="s">
        <v>41</v>
      </c>
      <c r="B18" s="94">
        <v>32779.4</v>
      </c>
      <c r="C18" s="94">
        <v>16760.7</v>
      </c>
      <c r="D18" s="94">
        <v>13654.2</v>
      </c>
      <c r="E18" s="94">
        <v>1278.8</v>
      </c>
      <c r="F18" s="94">
        <v>5515</v>
      </c>
      <c r="G18" s="94">
        <v>9127</v>
      </c>
    </row>
    <row r="19" spans="1:7" ht="15" customHeight="1" x14ac:dyDescent="0.15">
      <c r="A19" s="52" t="s">
        <v>76</v>
      </c>
      <c r="B19" s="94">
        <v>5336.3</v>
      </c>
      <c r="C19" s="94">
        <v>1434.1</v>
      </c>
      <c r="D19" s="94">
        <v>3318.4</v>
      </c>
      <c r="E19" s="94">
        <v>399.5</v>
      </c>
      <c r="F19" s="94">
        <v>541</v>
      </c>
      <c r="G19" s="94">
        <v>2300</v>
      </c>
    </row>
    <row r="20" spans="1:7" ht="15" customHeight="1" x14ac:dyDescent="0.15">
      <c r="A20" s="52" t="s">
        <v>77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97" t="s">
        <v>33</v>
      </c>
    </row>
    <row r="21" spans="1:7" ht="15" customHeight="1" x14ac:dyDescent="0.15">
      <c r="A21" s="52" t="s">
        <v>42</v>
      </c>
      <c r="B21" s="94">
        <v>22563.1</v>
      </c>
      <c r="C21" s="94">
        <v>12786.1</v>
      </c>
      <c r="D21" s="94">
        <v>8874.7000000000007</v>
      </c>
      <c r="E21" s="94">
        <v>518.79999999999995</v>
      </c>
      <c r="F21" s="94">
        <v>4379</v>
      </c>
      <c r="G21" s="94">
        <v>5323</v>
      </c>
    </row>
    <row r="22" spans="1:7" ht="15" customHeight="1" x14ac:dyDescent="0.15">
      <c r="A22" s="52" t="s">
        <v>43</v>
      </c>
      <c r="B22" s="94">
        <v>4880</v>
      </c>
      <c r="C22" s="94">
        <v>2540.5</v>
      </c>
      <c r="D22" s="94">
        <v>1461.1</v>
      </c>
      <c r="E22" s="94">
        <v>360.5</v>
      </c>
      <c r="F22" s="94">
        <v>595</v>
      </c>
      <c r="G22" s="94">
        <v>1504</v>
      </c>
    </row>
    <row r="23" spans="1:7" ht="15" customHeight="1" x14ac:dyDescent="0.15">
      <c r="A23" s="52" t="s">
        <v>142</v>
      </c>
      <c r="B23" s="72" t="s">
        <v>33</v>
      </c>
      <c r="C23" s="72" t="s">
        <v>33</v>
      </c>
      <c r="D23" s="72" t="s">
        <v>33</v>
      </c>
      <c r="E23" s="72" t="s">
        <v>33</v>
      </c>
      <c r="F23" s="72" t="s">
        <v>33</v>
      </c>
      <c r="G23" s="72" t="s">
        <v>33</v>
      </c>
    </row>
    <row r="24" spans="1:7" ht="15" customHeight="1" x14ac:dyDescent="0.15">
      <c r="A24" s="52" t="s">
        <v>143</v>
      </c>
      <c r="B24" s="72" t="s">
        <v>33</v>
      </c>
      <c r="C24" s="72" t="s">
        <v>33</v>
      </c>
      <c r="D24" s="72" t="s">
        <v>33</v>
      </c>
      <c r="E24" s="72" t="s">
        <v>33</v>
      </c>
      <c r="F24" s="72" t="s">
        <v>33</v>
      </c>
      <c r="G24" s="72" t="s">
        <v>33</v>
      </c>
    </row>
    <row r="25" spans="1:7" ht="15" customHeight="1" x14ac:dyDescent="0.15">
      <c r="A25" s="52" t="s">
        <v>263</v>
      </c>
      <c r="B25" s="72" t="s">
        <v>33</v>
      </c>
      <c r="C25" s="72" t="s">
        <v>33</v>
      </c>
      <c r="D25" s="72" t="s">
        <v>33</v>
      </c>
      <c r="E25" s="72" t="s">
        <v>33</v>
      </c>
      <c r="F25" s="72" t="s">
        <v>33</v>
      </c>
      <c r="G25" s="72" t="s">
        <v>33</v>
      </c>
    </row>
    <row r="26" spans="1:7" ht="15" customHeight="1" x14ac:dyDescent="0.15">
      <c r="A26" s="52" t="s">
        <v>144</v>
      </c>
      <c r="B26" s="72" t="s">
        <v>33</v>
      </c>
      <c r="C26" s="72" t="s">
        <v>33</v>
      </c>
      <c r="D26" s="72" t="s">
        <v>33</v>
      </c>
      <c r="E26" s="72" t="s">
        <v>33</v>
      </c>
      <c r="F26" s="72" t="s">
        <v>33</v>
      </c>
      <c r="G26" s="72" t="s">
        <v>33</v>
      </c>
    </row>
    <row r="27" spans="1:7" ht="15" customHeight="1" x14ac:dyDescent="0.15">
      <c r="A27" s="52" t="s">
        <v>145</v>
      </c>
      <c r="B27" s="72" t="s">
        <v>33</v>
      </c>
      <c r="C27" s="72" t="s">
        <v>33</v>
      </c>
      <c r="D27" s="72" t="s">
        <v>33</v>
      </c>
      <c r="E27" s="72" t="s">
        <v>33</v>
      </c>
      <c r="F27" s="72" t="s">
        <v>33</v>
      </c>
      <c r="G27" s="72" t="s">
        <v>33</v>
      </c>
    </row>
    <row r="28" spans="1:7" x14ac:dyDescent="0.15">
      <c r="B28" s="22"/>
      <c r="C28" s="22"/>
      <c r="D28" s="22"/>
      <c r="E28" s="22"/>
      <c r="F28" s="22"/>
      <c r="G28" s="22"/>
    </row>
    <row r="29" spans="1:7" x14ac:dyDescent="0.15">
      <c r="B29" s="22"/>
      <c r="C29" s="22"/>
      <c r="D29" s="22"/>
      <c r="E29" s="22"/>
      <c r="F29" s="22"/>
      <c r="G29" s="22"/>
    </row>
    <row r="30" spans="1:7" x14ac:dyDescent="0.15">
      <c r="B30" s="22"/>
      <c r="C30" s="22"/>
      <c r="D30" s="22"/>
      <c r="E30" s="22"/>
      <c r="F30" s="22"/>
      <c r="G30" s="22"/>
    </row>
    <row r="31" spans="1:7" x14ac:dyDescent="0.15">
      <c r="B31" s="22"/>
      <c r="C31" s="22"/>
      <c r="D31" s="22"/>
      <c r="E31" s="22"/>
      <c r="F31" s="22"/>
      <c r="G31" s="22"/>
    </row>
    <row r="32" spans="1:7" x14ac:dyDescent="0.15">
      <c r="B32" s="22"/>
      <c r="C32" s="22"/>
      <c r="D32" s="22"/>
      <c r="E32" s="22"/>
      <c r="F32" s="22"/>
      <c r="G32" s="22"/>
    </row>
    <row r="33" spans="2:7" x14ac:dyDescent="0.15">
      <c r="B33" s="22"/>
      <c r="C33" s="22"/>
      <c r="D33" s="22"/>
      <c r="E33" s="22"/>
      <c r="F33" s="22"/>
      <c r="G33" s="22"/>
    </row>
    <row r="34" spans="2:7" x14ac:dyDescent="0.15">
      <c r="B34" s="22"/>
      <c r="C34" s="22"/>
      <c r="D34" s="22"/>
      <c r="E34" s="22"/>
      <c r="F34" s="22"/>
      <c r="G34" s="22"/>
    </row>
    <row r="35" spans="2:7" x14ac:dyDescent="0.15">
      <c r="B35" s="22"/>
      <c r="C35" s="22"/>
      <c r="D35" s="22"/>
      <c r="E35" s="22"/>
      <c r="F35" s="22"/>
      <c r="G35" s="22"/>
    </row>
    <row r="36" spans="2:7" x14ac:dyDescent="0.15">
      <c r="B36" s="22"/>
      <c r="C36" s="22"/>
      <c r="D36" s="22"/>
      <c r="E36" s="22"/>
      <c r="F36" s="22"/>
      <c r="G36" s="22"/>
    </row>
    <row r="37" spans="2:7" x14ac:dyDescent="0.15">
      <c r="C37" s="12"/>
      <c r="D37" s="12"/>
      <c r="E37" s="22" t="s">
        <v>33</v>
      </c>
    </row>
  </sheetData>
  <mergeCells count="5">
    <mergeCell ref="A3:A4"/>
    <mergeCell ref="B3:B4"/>
    <mergeCell ref="A1:G1"/>
    <mergeCell ref="G3:G4"/>
    <mergeCell ref="F3:F4"/>
  </mergeCells>
  <phoneticPr fontId="2" type="noConversion"/>
  <pageMargins left="0.47244094488188981" right="1.299212598425197" top="1.299212598425197" bottom="1.1023622047244095" header="0.51181102362204722" footer="0.86614173228346458"/>
  <pageSetup paperSize="9" firstPageNumber="274" orientation="portrait" useFirstPageNumber="1" horizontalDpi="180" verticalDpi="180" r:id="rId1"/>
  <headerFooter alignWithMargins="0">
    <oddFooter>&amp;L&amp;9—&amp;"Times New Roman,常规"  &amp;P  &amp;"宋体,常规"—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K18" sqref="K18"/>
    </sheetView>
  </sheetViews>
  <sheetFormatPr defaultColWidth="9" defaultRowHeight="12" x14ac:dyDescent="0.15"/>
  <cols>
    <col min="1" max="1" width="19.5" style="6" customWidth="1"/>
    <col min="2" max="2" width="6.875" style="6" customWidth="1"/>
    <col min="3" max="3" width="8.75" style="6" customWidth="1"/>
    <col min="4" max="4" width="8.625" style="6" customWidth="1"/>
    <col min="5" max="5" width="10.5" style="6" customWidth="1"/>
    <col min="6" max="6" width="9.25" style="6" customWidth="1"/>
    <col min="7" max="7" width="8.125" style="6" customWidth="1"/>
    <col min="8" max="16384" width="9" style="6"/>
  </cols>
  <sheetData>
    <row r="1" spans="1:16" ht="27.75" customHeight="1" x14ac:dyDescent="0.25">
      <c r="A1" s="171" t="s">
        <v>2</v>
      </c>
      <c r="B1" s="172"/>
      <c r="C1" s="172"/>
      <c r="D1" s="172"/>
      <c r="E1" s="172"/>
      <c r="F1" s="172"/>
      <c r="G1" s="172"/>
    </row>
    <row r="2" spans="1:16" ht="33" customHeight="1" x14ac:dyDescent="0.2">
      <c r="A2" s="6" t="s">
        <v>1</v>
      </c>
      <c r="B2" s="21"/>
      <c r="C2" s="21"/>
      <c r="D2" s="42" t="s">
        <v>304</v>
      </c>
      <c r="G2" s="6" t="s">
        <v>273</v>
      </c>
    </row>
    <row r="3" spans="1:16" x14ac:dyDescent="0.15">
      <c r="A3" s="174" t="s">
        <v>129</v>
      </c>
      <c r="B3" s="133" t="s">
        <v>140</v>
      </c>
      <c r="C3" s="50" t="s">
        <v>33</v>
      </c>
      <c r="D3" s="50"/>
      <c r="E3" s="50"/>
      <c r="F3" s="104"/>
      <c r="G3" s="133" t="s">
        <v>280</v>
      </c>
      <c r="I3" s="8"/>
    </row>
    <row r="4" spans="1:16" ht="33.75" customHeight="1" x14ac:dyDescent="0.15">
      <c r="A4" s="175"/>
      <c r="B4" s="135"/>
      <c r="C4" s="9" t="s">
        <v>152</v>
      </c>
      <c r="D4" s="9" t="s">
        <v>31</v>
      </c>
      <c r="E4" s="11" t="s">
        <v>153</v>
      </c>
      <c r="F4" s="84" t="s">
        <v>281</v>
      </c>
      <c r="G4" s="135"/>
    </row>
    <row r="5" spans="1:16" ht="14.25" x14ac:dyDescent="0.15">
      <c r="A5" s="52" t="s">
        <v>44</v>
      </c>
      <c r="B5" s="72" t="s">
        <v>33</v>
      </c>
      <c r="C5" s="72" t="s">
        <v>33</v>
      </c>
      <c r="D5" s="72" t="s">
        <v>33</v>
      </c>
      <c r="E5" s="72" t="s">
        <v>33</v>
      </c>
      <c r="F5" s="72" t="s">
        <v>33</v>
      </c>
      <c r="G5" s="72" t="s">
        <v>33</v>
      </c>
    </row>
    <row r="6" spans="1:16" x14ac:dyDescent="0.15">
      <c r="A6" s="52" t="s">
        <v>131</v>
      </c>
      <c r="B6" s="94">
        <v>60232.9</v>
      </c>
      <c r="C6" s="94">
        <v>27974</v>
      </c>
      <c r="D6" s="94">
        <v>26849.4</v>
      </c>
      <c r="E6" s="94">
        <v>1866.4</v>
      </c>
      <c r="F6" s="94">
        <v>9447</v>
      </c>
      <c r="G6" s="94">
        <v>16038</v>
      </c>
    </row>
    <row r="7" spans="1:16" x14ac:dyDescent="0.15">
      <c r="A7" s="52" t="s">
        <v>132</v>
      </c>
      <c r="B7" s="94">
        <v>4529.3999999999996</v>
      </c>
      <c r="C7" s="94">
        <v>2279.1999999999998</v>
      </c>
      <c r="D7" s="94">
        <v>1738.1</v>
      </c>
      <c r="E7" s="94">
        <v>453.7</v>
      </c>
      <c r="F7" s="94">
        <v>949</v>
      </c>
      <c r="G7" s="94">
        <v>1420</v>
      </c>
    </row>
    <row r="8" spans="1:16" x14ac:dyDescent="0.15">
      <c r="A8" s="52" t="s">
        <v>134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16" x14ac:dyDescent="0.15">
      <c r="A9" s="52" t="s">
        <v>264</v>
      </c>
      <c r="B9" s="97" t="s">
        <v>33</v>
      </c>
      <c r="C9" s="97" t="s">
        <v>33</v>
      </c>
      <c r="D9" s="97" t="s">
        <v>33</v>
      </c>
      <c r="E9" s="97" t="s">
        <v>33</v>
      </c>
      <c r="F9" s="97" t="s">
        <v>33</v>
      </c>
      <c r="G9" s="97" t="s">
        <v>33</v>
      </c>
    </row>
    <row r="10" spans="1:16" x14ac:dyDescent="0.15">
      <c r="A10" s="52" t="s">
        <v>218</v>
      </c>
      <c r="B10" s="94">
        <v>2324.3000000000002</v>
      </c>
      <c r="C10" s="94">
        <v>1236.5999999999999</v>
      </c>
      <c r="D10" s="94">
        <v>1044.3</v>
      </c>
      <c r="E10" s="94">
        <v>38.799999999999997</v>
      </c>
      <c r="F10" s="94">
        <v>518</v>
      </c>
      <c r="G10" s="94">
        <v>826</v>
      </c>
    </row>
    <row r="11" spans="1:16" ht="14.25" x14ac:dyDescent="0.15">
      <c r="A11" s="52" t="s">
        <v>219</v>
      </c>
      <c r="B11" s="94">
        <v>16126.8</v>
      </c>
      <c r="C11" s="94">
        <v>7029.9</v>
      </c>
      <c r="D11" s="94">
        <v>7346.5</v>
      </c>
      <c r="E11" s="94">
        <v>744.3</v>
      </c>
      <c r="F11" s="94">
        <v>2807</v>
      </c>
      <c r="G11" s="94">
        <v>6305</v>
      </c>
      <c r="H11" s="39"/>
      <c r="I11" s="40"/>
      <c r="J11" s="41"/>
      <c r="K11" s="41"/>
      <c r="L11" s="41"/>
      <c r="M11" s="41"/>
      <c r="N11" s="41"/>
      <c r="O11" s="41"/>
      <c r="P11" s="41"/>
    </row>
    <row r="12" spans="1:16" ht="14.25" x14ac:dyDescent="0.15">
      <c r="A12" s="52" t="s">
        <v>220</v>
      </c>
      <c r="B12" s="94">
        <v>9816.2000000000007</v>
      </c>
      <c r="C12" s="94">
        <v>3800</v>
      </c>
      <c r="D12" s="94">
        <v>4349.5</v>
      </c>
      <c r="E12" s="94">
        <v>172.5</v>
      </c>
      <c r="F12" s="94">
        <v>1446</v>
      </c>
      <c r="G12" s="94">
        <v>3980</v>
      </c>
      <c r="H12" s="39"/>
      <c r="I12" s="40"/>
      <c r="J12" s="41"/>
      <c r="K12" s="41"/>
      <c r="L12" s="41"/>
      <c r="M12" s="41"/>
      <c r="N12" s="41"/>
      <c r="O12" s="41"/>
      <c r="P12" s="41"/>
    </row>
    <row r="13" spans="1:16" ht="14.25" x14ac:dyDescent="0.15">
      <c r="A13" s="52" t="s">
        <v>221</v>
      </c>
      <c r="B13" s="94">
        <v>13576.1</v>
      </c>
      <c r="C13" s="94">
        <v>5710.6</v>
      </c>
      <c r="D13" s="94">
        <v>6568.2</v>
      </c>
      <c r="E13" s="94">
        <v>441</v>
      </c>
      <c r="F13" s="94">
        <v>1554</v>
      </c>
      <c r="G13" s="94">
        <v>2027</v>
      </c>
      <c r="H13" s="39"/>
      <c r="I13" s="40"/>
      <c r="J13" s="41"/>
      <c r="K13" s="41"/>
      <c r="L13" s="41"/>
      <c r="M13" s="41"/>
      <c r="N13" s="41"/>
      <c r="O13" s="41"/>
      <c r="P13" s="41"/>
    </row>
    <row r="14" spans="1:16" ht="14.25" x14ac:dyDescent="0.15">
      <c r="A14" s="52" t="s">
        <v>78</v>
      </c>
      <c r="B14" s="94">
        <v>24726.799999999999</v>
      </c>
      <c r="C14" s="94">
        <v>13390.8</v>
      </c>
      <c r="D14" s="94">
        <v>10157.700000000001</v>
      </c>
      <c r="E14" s="94">
        <v>938</v>
      </c>
      <c r="F14" s="94">
        <v>4673</v>
      </c>
      <c r="G14" s="94">
        <v>5226</v>
      </c>
      <c r="H14" s="39"/>
      <c r="I14" s="40"/>
      <c r="J14" s="41"/>
      <c r="K14" s="41"/>
      <c r="L14" s="41"/>
      <c r="M14" s="41"/>
      <c r="N14" s="41"/>
      <c r="O14" s="41"/>
      <c r="P14" s="41"/>
    </row>
    <row r="15" spans="1:16" ht="14.25" x14ac:dyDescent="0.15">
      <c r="A15" s="52" t="s">
        <v>270</v>
      </c>
      <c r="B15" s="97" t="s">
        <v>33</v>
      </c>
      <c r="C15" s="97" t="s">
        <v>33</v>
      </c>
      <c r="D15" s="97" t="s">
        <v>33</v>
      </c>
      <c r="E15" s="97" t="s">
        <v>33</v>
      </c>
      <c r="F15" s="97" t="s">
        <v>33</v>
      </c>
      <c r="G15" s="97" t="s">
        <v>33</v>
      </c>
      <c r="H15" s="39"/>
      <c r="I15" s="40"/>
      <c r="J15" s="41"/>
      <c r="K15" s="41"/>
      <c r="L15" s="41"/>
      <c r="M15" s="41"/>
      <c r="N15" s="41"/>
      <c r="O15" s="41"/>
      <c r="P15" s="41"/>
    </row>
    <row r="16" spans="1:16" x14ac:dyDescent="0.15">
      <c r="A16" s="52" t="s">
        <v>265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</row>
    <row r="17" spans="1:7" x14ac:dyDescent="0.15">
      <c r="A17" s="52" t="s">
        <v>266</v>
      </c>
      <c r="B17" s="94">
        <v>26036.400000000001</v>
      </c>
      <c r="C17" s="94">
        <v>11139.7</v>
      </c>
      <c r="D17" s="94">
        <v>12126.5</v>
      </c>
      <c r="E17" s="94">
        <v>750</v>
      </c>
      <c r="F17" s="94">
        <v>3076</v>
      </c>
      <c r="G17" s="94">
        <v>4887</v>
      </c>
    </row>
    <row r="18" spans="1:7" x14ac:dyDescent="0.15">
      <c r="A18" s="52" t="s">
        <v>267</v>
      </c>
      <c r="B18" s="94">
        <v>31777.599999999999</v>
      </c>
      <c r="C18" s="94">
        <v>15473.9</v>
      </c>
      <c r="D18" s="94">
        <v>13880.3</v>
      </c>
      <c r="E18" s="94">
        <v>1051.2</v>
      </c>
      <c r="F18" s="94">
        <v>6589</v>
      </c>
      <c r="G18" s="94">
        <v>12135</v>
      </c>
    </row>
    <row r="19" spans="1:7" x14ac:dyDescent="0.15">
      <c r="A19" s="52" t="s">
        <v>268</v>
      </c>
      <c r="B19" s="94">
        <v>1445.5</v>
      </c>
      <c r="C19" s="94">
        <v>624.6</v>
      </c>
      <c r="D19" s="94">
        <v>406.8</v>
      </c>
      <c r="E19" s="94">
        <v>368</v>
      </c>
      <c r="F19" s="94">
        <v>238</v>
      </c>
      <c r="G19" s="94">
        <v>252</v>
      </c>
    </row>
    <row r="20" spans="1:7" x14ac:dyDescent="0.15">
      <c r="A20" s="52" t="s">
        <v>269</v>
      </c>
      <c r="B20" s="94">
        <v>76962.899999999994</v>
      </c>
      <c r="C20" s="94">
        <v>7572.7</v>
      </c>
      <c r="D20" s="94">
        <v>64777.7</v>
      </c>
      <c r="E20" s="94">
        <v>4151.3999999999996</v>
      </c>
      <c r="F20" s="94">
        <v>2192</v>
      </c>
      <c r="G20" s="94">
        <v>28085</v>
      </c>
    </row>
    <row r="21" spans="1:7" x14ac:dyDescent="0.15">
      <c r="A21" s="52" t="s">
        <v>74</v>
      </c>
      <c r="B21" s="94">
        <v>18141.099999999999</v>
      </c>
      <c r="C21" s="94">
        <v>386</v>
      </c>
      <c r="D21" s="94">
        <v>17592.099999999999</v>
      </c>
      <c r="E21" s="94">
        <v>53.8</v>
      </c>
      <c r="F21" s="94">
        <v>170</v>
      </c>
      <c r="G21" s="94">
        <v>9700</v>
      </c>
    </row>
    <row r="22" spans="1:7" x14ac:dyDescent="0.15">
      <c r="A22" s="52" t="s">
        <v>32</v>
      </c>
      <c r="B22" s="97" t="s">
        <v>33</v>
      </c>
      <c r="C22" s="97" t="s">
        <v>33</v>
      </c>
      <c r="D22" s="97" t="s">
        <v>33</v>
      </c>
      <c r="E22" s="97" t="s">
        <v>33</v>
      </c>
      <c r="F22" s="97" t="s">
        <v>33</v>
      </c>
      <c r="G22" s="97" t="s">
        <v>33</v>
      </c>
    </row>
    <row r="23" spans="1:7" x14ac:dyDescent="0.15">
      <c r="A23" s="52" t="s">
        <v>34</v>
      </c>
      <c r="B23" s="94">
        <v>76087.8</v>
      </c>
      <c r="C23" s="94">
        <v>7545.9</v>
      </c>
      <c r="D23" s="94">
        <v>64043.8</v>
      </c>
      <c r="E23" s="94">
        <v>4038.1</v>
      </c>
      <c r="F23" s="94">
        <v>2137</v>
      </c>
      <c r="G23" s="94">
        <v>27528</v>
      </c>
    </row>
    <row r="24" spans="1:7" x14ac:dyDescent="0.15">
      <c r="A24" s="52" t="s">
        <v>35</v>
      </c>
      <c r="B24" s="94">
        <v>16746.7</v>
      </c>
      <c r="C24" s="97" t="s">
        <v>33</v>
      </c>
      <c r="D24" s="94">
        <v>16731.3</v>
      </c>
      <c r="E24" s="94">
        <v>15.4</v>
      </c>
      <c r="F24" s="97" t="s">
        <v>33</v>
      </c>
      <c r="G24" s="94">
        <v>9300</v>
      </c>
    </row>
    <row r="25" spans="1:7" x14ac:dyDescent="0.15">
      <c r="A25" s="52" t="s">
        <v>36</v>
      </c>
      <c r="B25" s="97" t="s">
        <v>33</v>
      </c>
      <c r="C25" s="97" t="s">
        <v>33</v>
      </c>
      <c r="D25" s="97" t="s">
        <v>33</v>
      </c>
      <c r="E25" s="97" t="s">
        <v>33</v>
      </c>
      <c r="F25" s="97" t="s">
        <v>33</v>
      </c>
      <c r="G25" s="97" t="s">
        <v>33</v>
      </c>
    </row>
    <row r="26" spans="1:7" x14ac:dyDescent="0.15">
      <c r="A26" s="52" t="s">
        <v>75</v>
      </c>
      <c r="B26" s="94">
        <v>4321.7</v>
      </c>
      <c r="C26" s="97" t="s">
        <v>33</v>
      </c>
      <c r="D26" s="94">
        <v>4321.7</v>
      </c>
      <c r="E26" s="97" t="s">
        <v>33</v>
      </c>
      <c r="F26" s="97" t="s">
        <v>33</v>
      </c>
      <c r="G26" s="94">
        <v>2000</v>
      </c>
    </row>
    <row r="27" spans="1:7" x14ac:dyDescent="0.15">
      <c r="A27" s="52" t="s">
        <v>141</v>
      </c>
      <c r="B27" s="97" t="s">
        <v>33</v>
      </c>
      <c r="C27" s="97" t="s">
        <v>33</v>
      </c>
      <c r="D27" s="97" t="s">
        <v>33</v>
      </c>
      <c r="E27" s="97" t="s">
        <v>33</v>
      </c>
      <c r="F27" s="97" t="s">
        <v>33</v>
      </c>
      <c r="G27" s="97" t="s">
        <v>33</v>
      </c>
    </row>
    <row r="28" spans="1:7" x14ac:dyDescent="0.15">
      <c r="A28" s="52" t="s">
        <v>37</v>
      </c>
      <c r="B28" s="94">
        <v>5172.1000000000004</v>
      </c>
      <c r="C28" s="94">
        <v>924.5</v>
      </c>
      <c r="D28" s="94">
        <v>3733.8</v>
      </c>
      <c r="E28" s="94">
        <v>369.3</v>
      </c>
      <c r="F28" s="94">
        <v>260</v>
      </c>
      <c r="G28" s="94">
        <v>1596</v>
      </c>
    </row>
    <row r="29" spans="1:7" x14ac:dyDescent="0.15">
      <c r="A29" s="52" t="s">
        <v>327</v>
      </c>
      <c r="B29" s="94">
        <v>5172.1000000000004</v>
      </c>
      <c r="C29" s="94">
        <v>924.5</v>
      </c>
      <c r="D29" s="94">
        <v>3733.8</v>
      </c>
      <c r="E29" s="94">
        <v>369.3</v>
      </c>
      <c r="F29" s="94">
        <v>260</v>
      </c>
      <c r="G29" s="94">
        <v>1596</v>
      </c>
    </row>
    <row r="30" spans="1:7" x14ac:dyDescent="0.15">
      <c r="B30" s="22"/>
      <c r="C30" s="22"/>
      <c r="D30" s="22"/>
      <c r="E30" s="22"/>
      <c r="F30" s="22"/>
      <c r="G30" s="22"/>
    </row>
    <row r="31" spans="1:7" x14ac:dyDescent="0.15">
      <c r="B31" s="22"/>
      <c r="C31" s="22"/>
      <c r="D31" s="22"/>
      <c r="E31" s="22"/>
      <c r="F31" s="22"/>
      <c r="G31" s="22"/>
    </row>
    <row r="32" spans="1:7" x14ac:dyDescent="0.15">
      <c r="B32" s="22"/>
      <c r="C32" s="22"/>
      <c r="D32" s="22"/>
      <c r="E32" s="22"/>
      <c r="F32" s="22"/>
      <c r="G32" s="22"/>
    </row>
    <row r="33" spans="2:7" x14ac:dyDescent="0.15">
      <c r="B33" s="22"/>
      <c r="C33" s="22"/>
      <c r="D33" s="22"/>
      <c r="E33" s="22"/>
      <c r="F33" s="22"/>
      <c r="G33" s="22"/>
    </row>
    <row r="34" spans="2:7" x14ac:dyDescent="0.15">
      <c r="B34" s="22"/>
      <c r="C34" s="22"/>
      <c r="D34" s="22"/>
      <c r="E34" s="22"/>
      <c r="F34" s="22"/>
      <c r="G34" s="22"/>
    </row>
    <row r="35" spans="2:7" x14ac:dyDescent="0.15">
      <c r="B35" s="22"/>
      <c r="C35" s="22"/>
      <c r="D35" s="22"/>
      <c r="E35" s="22"/>
      <c r="F35" s="22"/>
      <c r="G35" s="22"/>
    </row>
    <row r="36" spans="2:7" x14ac:dyDescent="0.15">
      <c r="B36" s="22"/>
      <c r="C36" s="22"/>
      <c r="D36" s="22"/>
      <c r="E36" s="22"/>
      <c r="F36" s="22"/>
      <c r="G36" s="22"/>
    </row>
    <row r="37" spans="2:7" x14ac:dyDescent="0.15">
      <c r="B37" s="22"/>
      <c r="C37" s="22"/>
      <c r="D37" s="22"/>
      <c r="E37" s="22"/>
      <c r="F37" s="22"/>
      <c r="G37" s="22"/>
    </row>
    <row r="38" spans="2:7" x14ac:dyDescent="0.15">
      <c r="C38" s="12"/>
      <c r="D38" s="12"/>
      <c r="E38" s="22" t="s">
        <v>33</v>
      </c>
    </row>
  </sheetData>
  <mergeCells count="4">
    <mergeCell ref="A3:A4"/>
    <mergeCell ref="B3:B4"/>
    <mergeCell ref="A1:G1"/>
    <mergeCell ref="G3:G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K18" sqref="K18"/>
    </sheetView>
  </sheetViews>
  <sheetFormatPr defaultRowHeight="14.25" x14ac:dyDescent="0.15"/>
  <cols>
    <col min="1" max="1" width="22.375" customWidth="1"/>
    <col min="2" max="2" width="7.625" customWidth="1"/>
    <col min="3" max="3" width="7" customWidth="1"/>
    <col min="4" max="4" width="8.625" customWidth="1"/>
    <col min="5" max="5" width="12.125" customWidth="1"/>
    <col min="6" max="6" width="7.5" customWidth="1"/>
    <col min="7" max="7" width="9.125" customWidth="1"/>
  </cols>
  <sheetData>
    <row r="1" spans="1:9" ht="27.75" customHeight="1" x14ac:dyDescent="0.15">
      <c r="A1" s="176" t="s">
        <v>149</v>
      </c>
      <c r="B1" s="177"/>
      <c r="C1" s="177"/>
      <c r="D1" s="177"/>
      <c r="E1" s="177"/>
      <c r="F1" s="177"/>
      <c r="G1" s="177"/>
    </row>
    <row r="2" spans="1:9" s="6" customFormat="1" ht="33" customHeight="1" x14ac:dyDescent="0.2">
      <c r="A2" s="6" t="s">
        <v>3</v>
      </c>
      <c r="B2" s="21"/>
      <c r="C2" s="21"/>
      <c r="D2" s="42" t="s">
        <v>304</v>
      </c>
      <c r="G2" s="6" t="s">
        <v>273</v>
      </c>
    </row>
    <row r="3" spans="1:9" s="6" customFormat="1" ht="14.25" customHeight="1" x14ac:dyDescent="0.15">
      <c r="A3" s="169" t="s">
        <v>129</v>
      </c>
      <c r="B3" s="170" t="s">
        <v>140</v>
      </c>
      <c r="C3" s="61" t="s">
        <v>33</v>
      </c>
      <c r="D3" s="50"/>
      <c r="E3" s="50"/>
      <c r="F3" s="155" t="s">
        <v>281</v>
      </c>
      <c r="G3" s="173" t="s">
        <v>280</v>
      </c>
      <c r="I3" s="8"/>
    </row>
    <row r="4" spans="1:9" s="6" customFormat="1" ht="24" x14ac:dyDescent="0.15">
      <c r="A4" s="169"/>
      <c r="B4" s="170"/>
      <c r="C4" s="51" t="s">
        <v>152</v>
      </c>
      <c r="D4" s="51" t="s">
        <v>31</v>
      </c>
      <c r="E4" s="11" t="s">
        <v>153</v>
      </c>
      <c r="F4" s="157"/>
      <c r="G4" s="173"/>
    </row>
    <row r="5" spans="1:9" s="6" customFormat="1" ht="12" x14ac:dyDescent="0.15">
      <c r="A5" s="52" t="s">
        <v>40</v>
      </c>
      <c r="B5" s="94">
        <v>950.7</v>
      </c>
      <c r="C5" s="97" t="s">
        <v>33</v>
      </c>
      <c r="D5" s="94">
        <v>912.5</v>
      </c>
      <c r="E5" s="94">
        <v>38.200000000000003</v>
      </c>
      <c r="F5" s="97" t="s">
        <v>33</v>
      </c>
      <c r="G5" s="94">
        <v>700</v>
      </c>
    </row>
    <row r="6" spans="1:9" s="6" customFormat="1" ht="12" x14ac:dyDescent="0.15">
      <c r="A6" s="52" t="s">
        <v>41</v>
      </c>
      <c r="B6" s="94">
        <v>48896.6</v>
      </c>
      <c r="C6" s="94">
        <v>6621.4</v>
      </c>
      <c r="D6" s="94">
        <v>38344.5</v>
      </c>
      <c r="E6" s="94">
        <v>3615.2</v>
      </c>
      <c r="F6" s="94">
        <v>1877</v>
      </c>
      <c r="G6" s="94">
        <v>13932</v>
      </c>
    </row>
    <row r="7" spans="1:9" s="6" customFormat="1" ht="12" x14ac:dyDescent="0.15">
      <c r="A7" s="52" t="s">
        <v>76</v>
      </c>
      <c r="B7" s="94">
        <v>5880</v>
      </c>
      <c r="C7" s="94">
        <v>475</v>
      </c>
      <c r="D7" s="94">
        <v>5103.8999999999996</v>
      </c>
      <c r="E7" s="94">
        <v>274.39999999999998</v>
      </c>
      <c r="F7" s="94">
        <v>104</v>
      </c>
      <c r="G7" s="94">
        <v>1956</v>
      </c>
    </row>
    <row r="8" spans="1:9" s="6" customFormat="1" ht="12" x14ac:dyDescent="0.15">
      <c r="A8" s="52" t="s">
        <v>77</v>
      </c>
      <c r="B8" s="97" t="s">
        <v>33</v>
      </c>
      <c r="C8" s="97" t="s">
        <v>33</v>
      </c>
      <c r="D8" s="97" t="s">
        <v>33</v>
      </c>
      <c r="E8" s="97" t="s">
        <v>33</v>
      </c>
      <c r="F8" s="97" t="s">
        <v>33</v>
      </c>
      <c r="G8" s="97" t="s">
        <v>33</v>
      </c>
    </row>
    <row r="9" spans="1:9" s="6" customFormat="1" ht="12" x14ac:dyDescent="0.15">
      <c r="A9" s="52" t="s">
        <v>42</v>
      </c>
      <c r="B9" s="94">
        <v>35621.9</v>
      </c>
      <c r="C9" s="94">
        <v>4562.5</v>
      </c>
      <c r="D9" s="94">
        <v>28174.1</v>
      </c>
      <c r="E9" s="94">
        <v>2763.4</v>
      </c>
      <c r="F9" s="94">
        <v>1253</v>
      </c>
      <c r="G9" s="94">
        <v>8966</v>
      </c>
    </row>
    <row r="10" spans="1:9" s="6" customFormat="1" ht="12" x14ac:dyDescent="0.15">
      <c r="A10" s="52" t="s">
        <v>43</v>
      </c>
      <c r="B10" s="94">
        <v>7394.7</v>
      </c>
      <c r="C10" s="94">
        <v>1583.9</v>
      </c>
      <c r="D10" s="94">
        <v>5066.5</v>
      </c>
      <c r="E10" s="94">
        <v>577.4</v>
      </c>
      <c r="F10" s="94">
        <v>520</v>
      </c>
      <c r="G10" s="94">
        <v>3010</v>
      </c>
    </row>
    <row r="11" spans="1:9" s="6" customFormat="1" ht="12" x14ac:dyDescent="0.15">
      <c r="A11" s="52" t="s">
        <v>79</v>
      </c>
      <c r="B11" s="94">
        <v>875.1</v>
      </c>
      <c r="C11" s="94">
        <v>26.8</v>
      </c>
      <c r="D11" s="94">
        <v>733.9</v>
      </c>
      <c r="E11" s="94">
        <v>113.3</v>
      </c>
      <c r="F11" s="94">
        <v>55</v>
      </c>
      <c r="G11" s="94">
        <v>557</v>
      </c>
    </row>
    <row r="12" spans="1:9" s="6" customFormat="1" ht="12" x14ac:dyDescent="0.15">
      <c r="A12" s="52" t="s">
        <v>142</v>
      </c>
      <c r="B12" s="94">
        <v>320.7</v>
      </c>
      <c r="C12" s="97" t="s">
        <v>33</v>
      </c>
      <c r="D12" s="94">
        <v>264.60000000000002</v>
      </c>
      <c r="E12" s="94">
        <v>56.1</v>
      </c>
      <c r="F12" s="97" t="s">
        <v>33</v>
      </c>
      <c r="G12" s="94">
        <v>300</v>
      </c>
    </row>
    <row r="13" spans="1:9" s="6" customFormat="1" ht="12" x14ac:dyDescent="0.15">
      <c r="A13" s="52" t="s">
        <v>147</v>
      </c>
      <c r="B13" s="97" t="s">
        <v>33</v>
      </c>
      <c r="C13" s="97" t="s">
        <v>33</v>
      </c>
      <c r="D13" s="97" t="s">
        <v>33</v>
      </c>
      <c r="E13" s="97" t="s">
        <v>33</v>
      </c>
      <c r="F13" s="97" t="s">
        <v>33</v>
      </c>
      <c r="G13" s="97" t="s">
        <v>33</v>
      </c>
    </row>
    <row r="14" spans="1:9" s="6" customFormat="1" ht="12" x14ac:dyDescent="0.15">
      <c r="A14" s="52" t="s">
        <v>144</v>
      </c>
      <c r="B14" s="97" t="s">
        <v>33</v>
      </c>
      <c r="C14" s="97" t="s">
        <v>33</v>
      </c>
      <c r="D14" s="97" t="s">
        <v>33</v>
      </c>
      <c r="E14" s="97" t="s">
        <v>33</v>
      </c>
      <c r="F14" s="97" t="s">
        <v>33</v>
      </c>
      <c r="G14" s="97" t="s">
        <v>33</v>
      </c>
    </row>
    <row r="15" spans="1:9" s="6" customFormat="1" ht="12" x14ac:dyDescent="0.15">
      <c r="A15" s="52" t="s">
        <v>271</v>
      </c>
      <c r="B15" s="97" t="s">
        <v>33</v>
      </c>
      <c r="C15" s="97" t="s">
        <v>33</v>
      </c>
      <c r="D15" s="97" t="s">
        <v>33</v>
      </c>
      <c r="E15" s="97" t="s">
        <v>33</v>
      </c>
      <c r="F15" s="97" t="s">
        <v>33</v>
      </c>
      <c r="G15" s="97" t="s">
        <v>33</v>
      </c>
    </row>
    <row r="16" spans="1:9" s="6" customFormat="1" ht="12" x14ac:dyDescent="0.15">
      <c r="A16" s="52" t="s">
        <v>44</v>
      </c>
      <c r="B16" s="97" t="s">
        <v>33</v>
      </c>
      <c r="C16" s="97" t="s">
        <v>33</v>
      </c>
      <c r="D16" s="97" t="s">
        <v>33</v>
      </c>
      <c r="E16" s="97" t="s">
        <v>33</v>
      </c>
      <c r="F16" s="97" t="s">
        <v>33</v>
      </c>
      <c r="G16" s="97" t="s">
        <v>33</v>
      </c>
    </row>
    <row r="17" spans="1:7" s="6" customFormat="1" ht="12" x14ac:dyDescent="0.15">
      <c r="A17" s="52" t="s">
        <v>136</v>
      </c>
      <c r="B17" s="94">
        <v>63140.6</v>
      </c>
      <c r="C17" s="94">
        <v>6208.1</v>
      </c>
      <c r="D17" s="94">
        <v>52990.7</v>
      </c>
      <c r="E17" s="94">
        <v>3480.7</v>
      </c>
      <c r="F17" s="94">
        <v>2132</v>
      </c>
      <c r="G17" s="94">
        <v>23727</v>
      </c>
    </row>
    <row r="18" spans="1:7" s="6" customFormat="1" ht="12" x14ac:dyDescent="0.15">
      <c r="A18" s="52" t="s">
        <v>137</v>
      </c>
      <c r="B18" s="94">
        <v>10208.799999999999</v>
      </c>
      <c r="C18" s="97" t="s">
        <v>33</v>
      </c>
      <c r="D18" s="94">
        <v>10175.799999999999</v>
      </c>
      <c r="E18" s="94">
        <v>33</v>
      </c>
      <c r="F18" s="97" t="s">
        <v>33</v>
      </c>
      <c r="G18" s="94">
        <v>4108</v>
      </c>
    </row>
    <row r="19" spans="1:7" s="6" customFormat="1" ht="12" x14ac:dyDescent="0.15">
      <c r="A19" s="52" t="s">
        <v>138</v>
      </c>
      <c r="B19" s="94">
        <v>3613.5</v>
      </c>
      <c r="C19" s="94">
        <v>1364.6</v>
      </c>
      <c r="D19" s="94">
        <v>1611.2</v>
      </c>
      <c r="E19" s="94">
        <v>637.70000000000005</v>
      </c>
      <c r="F19" s="94">
        <v>60</v>
      </c>
      <c r="G19" s="94">
        <v>250</v>
      </c>
    </row>
    <row r="20" spans="1:7" s="6" customFormat="1" ht="12" x14ac:dyDescent="0.15">
      <c r="A20" s="52" t="s">
        <v>148</v>
      </c>
      <c r="B20" s="97" t="s">
        <v>33</v>
      </c>
      <c r="C20" s="97" t="s">
        <v>33</v>
      </c>
      <c r="D20" s="97" t="s">
        <v>33</v>
      </c>
      <c r="E20" s="97" t="s">
        <v>33</v>
      </c>
      <c r="F20" s="97" t="s">
        <v>33</v>
      </c>
      <c r="G20" s="97" t="s">
        <v>33</v>
      </c>
    </row>
    <row r="21" spans="1:7" s="6" customFormat="1" ht="12" x14ac:dyDescent="0.15">
      <c r="A21" s="52" t="s">
        <v>213</v>
      </c>
      <c r="B21" s="94">
        <v>67052.100000000006</v>
      </c>
      <c r="C21" s="94">
        <v>7097.7</v>
      </c>
      <c r="D21" s="94">
        <v>55421.1</v>
      </c>
      <c r="E21" s="94">
        <v>4096.8999999999996</v>
      </c>
      <c r="F21" s="94">
        <v>2088</v>
      </c>
      <c r="G21" s="94">
        <v>26120</v>
      </c>
    </row>
    <row r="22" spans="1:7" s="6" customFormat="1" ht="12" x14ac:dyDescent="0.15">
      <c r="A22" s="52" t="s">
        <v>214</v>
      </c>
      <c r="B22" s="97" t="s">
        <v>33</v>
      </c>
      <c r="C22" s="97" t="s">
        <v>33</v>
      </c>
      <c r="D22" s="97" t="s">
        <v>33</v>
      </c>
      <c r="E22" s="97" t="s">
        <v>33</v>
      </c>
      <c r="F22" s="97" t="s">
        <v>33</v>
      </c>
      <c r="G22" s="97" t="s">
        <v>33</v>
      </c>
    </row>
    <row r="23" spans="1:7" s="6" customFormat="1" ht="12" x14ac:dyDescent="0.15">
      <c r="A23" s="52" t="s">
        <v>215</v>
      </c>
      <c r="B23" s="94">
        <v>7446.6</v>
      </c>
      <c r="C23" s="94">
        <v>475</v>
      </c>
      <c r="D23" s="94">
        <v>6893.4</v>
      </c>
      <c r="E23" s="94">
        <v>53.5</v>
      </c>
      <c r="F23" s="94">
        <v>104</v>
      </c>
      <c r="G23" s="94">
        <v>1885</v>
      </c>
    </row>
    <row r="24" spans="1:7" x14ac:dyDescent="0.15">
      <c r="A24" s="52" t="s">
        <v>78</v>
      </c>
      <c r="B24" s="94">
        <v>2464.1999999999998</v>
      </c>
      <c r="C24" s="97" t="s">
        <v>33</v>
      </c>
      <c r="D24" s="94">
        <v>2463.1999999999998</v>
      </c>
      <c r="E24" s="94">
        <v>1</v>
      </c>
      <c r="F24" s="97" t="s">
        <v>33</v>
      </c>
      <c r="G24" s="94">
        <v>80</v>
      </c>
    </row>
    <row r="25" spans="1:7" x14ac:dyDescent="0.15">
      <c r="A25" s="52" t="s">
        <v>272</v>
      </c>
      <c r="B25" s="97" t="s">
        <v>33</v>
      </c>
      <c r="C25" s="97" t="s">
        <v>33</v>
      </c>
      <c r="D25" s="97" t="s">
        <v>33</v>
      </c>
      <c r="E25" s="97" t="s">
        <v>33</v>
      </c>
      <c r="F25" s="97" t="s">
        <v>33</v>
      </c>
      <c r="G25" s="97" t="s">
        <v>33</v>
      </c>
    </row>
    <row r="26" spans="1:7" x14ac:dyDescent="0.15">
      <c r="A26" s="52" t="s">
        <v>265</v>
      </c>
      <c r="B26" s="97" t="s">
        <v>33</v>
      </c>
      <c r="C26" s="97" t="s">
        <v>33</v>
      </c>
      <c r="D26" s="97" t="s">
        <v>33</v>
      </c>
      <c r="E26" s="97" t="s">
        <v>33</v>
      </c>
      <c r="F26" s="97" t="s">
        <v>33</v>
      </c>
      <c r="G26" s="97" t="s">
        <v>33</v>
      </c>
    </row>
    <row r="27" spans="1:7" x14ac:dyDescent="0.15">
      <c r="A27" s="52" t="s">
        <v>266</v>
      </c>
      <c r="B27" s="94">
        <v>8244.5</v>
      </c>
      <c r="C27" s="94">
        <v>1023.1</v>
      </c>
      <c r="D27" s="94">
        <v>6674.1</v>
      </c>
      <c r="E27" s="94">
        <v>545.29999999999995</v>
      </c>
      <c r="F27" s="94">
        <v>150</v>
      </c>
      <c r="G27" s="94">
        <v>2150</v>
      </c>
    </row>
    <row r="28" spans="1:7" x14ac:dyDescent="0.15">
      <c r="A28" s="52" t="s">
        <v>267</v>
      </c>
      <c r="B28" s="94">
        <v>43632.3</v>
      </c>
      <c r="C28" s="94">
        <v>5795.2</v>
      </c>
      <c r="D28" s="94">
        <v>34061.699999999997</v>
      </c>
      <c r="E28" s="94">
        <v>3377.4</v>
      </c>
      <c r="F28" s="94">
        <v>1888</v>
      </c>
      <c r="G28" s="94">
        <v>14263</v>
      </c>
    </row>
    <row r="29" spans="1:7" x14ac:dyDescent="0.15">
      <c r="A29" s="52" t="s">
        <v>268</v>
      </c>
      <c r="B29" s="94">
        <v>3388.9</v>
      </c>
      <c r="C29" s="94">
        <v>279.39999999999998</v>
      </c>
      <c r="D29" s="94">
        <v>2856.7</v>
      </c>
      <c r="E29" s="94">
        <v>216.4</v>
      </c>
      <c r="F29" s="94">
        <v>50</v>
      </c>
      <c r="G29" s="94">
        <v>987</v>
      </c>
    </row>
    <row r="30" spans="1:7" x14ac:dyDescent="0.15">
      <c r="B30" s="3"/>
      <c r="C30" s="3"/>
      <c r="D30" s="3"/>
      <c r="E30" s="3"/>
      <c r="F30" s="3"/>
      <c r="G30" s="3"/>
    </row>
    <row r="31" spans="1:7" x14ac:dyDescent="0.15">
      <c r="B31" s="3"/>
      <c r="C31" s="3"/>
      <c r="D31" s="3"/>
      <c r="E31" s="3"/>
      <c r="F31" s="3"/>
      <c r="G31" s="3"/>
    </row>
    <row r="32" spans="1:7" x14ac:dyDescent="0.15">
      <c r="B32" s="3"/>
      <c r="C32" s="3"/>
      <c r="D32" s="3"/>
      <c r="E32" s="3"/>
      <c r="F32" s="3"/>
      <c r="G32" s="3"/>
    </row>
    <row r="33" spans="2:7" x14ac:dyDescent="0.15">
      <c r="B33" s="3"/>
      <c r="C33" s="3"/>
      <c r="D33" s="3"/>
      <c r="E33" s="3"/>
      <c r="F33" s="3"/>
      <c r="G33" s="3"/>
    </row>
    <row r="34" spans="2:7" x14ac:dyDescent="0.15">
      <c r="B34" s="3"/>
      <c r="C34" s="3"/>
      <c r="D34" s="3"/>
      <c r="E34" s="3"/>
      <c r="F34" s="3"/>
      <c r="G34" s="3"/>
    </row>
    <row r="35" spans="2:7" x14ac:dyDescent="0.15">
      <c r="B35" s="3"/>
      <c r="C35" s="3"/>
      <c r="D35" s="3"/>
      <c r="E35" s="3"/>
      <c r="F35" s="3"/>
      <c r="G35" s="3"/>
    </row>
    <row r="36" spans="2:7" x14ac:dyDescent="0.15">
      <c r="B36" s="3"/>
      <c r="C36" s="3"/>
      <c r="D36" s="3"/>
      <c r="E36" s="3"/>
      <c r="F36" s="3"/>
      <c r="G36" s="3"/>
    </row>
    <row r="37" spans="2:7" x14ac:dyDescent="0.15">
      <c r="B37" s="3"/>
      <c r="C37" s="3"/>
      <c r="D37" s="3"/>
      <c r="E37" s="3"/>
      <c r="F37" s="3"/>
      <c r="G37" s="3"/>
    </row>
    <row r="38" spans="2:7" x14ac:dyDescent="0.15">
      <c r="C38" s="2"/>
      <c r="D38" s="2"/>
      <c r="E38" s="3" t="s">
        <v>33</v>
      </c>
    </row>
  </sheetData>
  <mergeCells count="5">
    <mergeCell ref="A3:A4"/>
    <mergeCell ref="B3:B4"/>
    <mergeCell ref="A1:G1"/>
    <mergeCell ref="G3:G4"/>
    <mergeCell ref="F3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16</vt:lpstr>
      <vt:lpstr>17</vt:lpstr>
      <vt:lpstr>18</vt:lpstr>
      <vt:lpstr>19</vt:lpstr>
      <vt:lpstr>20</vt:lpstr>
      <vt:lpstr>22</vt:lpstr>
      <vt:lpstr>23</vt:lpstr>
      <vt:lpstr>24</vt:lpstr>
      <vt:lpstr>Sheet1</vt:lpstr>
    </vt:vector>
  </TitlesOfParts>
  <Company>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cmk</dc:creator>
  <cp:lastModifiedBy>Administrator</cp:lastModifiedBy>
  <cp:lastPrinted>2017-07-10T08:01:06Z</cp:lastPrinted>
  <dcterms:created xsi:type="dcterms:W3CDTF">2002-03-13T09:46:30Z</dcterms:created>
  <dcterms:modified xsi:type="dcterms:W3CDTF">2017-09-08T07:53:46Z</dcterms:modified>
</cp:coreProperties>
</file>